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abellhelbing/sciebo/Lehrerfortbildungen/Daphnien/DBR 4/Material_2023/03_Exceltabellen/"/>
    </mc:Choice>
  </mc:AlternateContent>
  <xr:revisionPtr revIDLastSave="0" documentId="13_ncr:1_{93BD21A5-9F09-6246-93D6-F349CE3C9E31}" xr6:coauthVersionLast="47" xr6:coauthVersionMax="47" xr10:uidLastSave="{00000000-0000-0000-0000-000000000000}"/>
  <workbookProtection workbookAlgorithmName="SHA-512" workbookHashValue="nmAUVGG7wjDSwx2hoeyCi06TwwnHTJusSogWf8RAvOiYJctgmuwIbUURl1GnrnCzTYncdjXrSfAhKWG9ugV4Sw==" workbookSaltValue="I3UY8k8cKu5+90Sz1UinhQ==" workbookSpinCount="100000" lockStructure="1"/>
  <bookViews>
    <workbookView xWindow="-35960" yWindow="500" windowWidth="29040" windowHeight="15840" activeTab="3" xr2:uid="{8BFE0E55-F0D6-4AFB-B27C-833BA8709C74}"/>
  </bookViews>
  <sheets>
    <sheet name=" Nährlösung" sheetId="1" r:id="rId1"/>
    <sheet name="Wirkstofflösung" sheetId="4" r:id="rId2"/>
    <sheet name="konzentrierte Wirkstofflsg." sheetId="7" r:id="rId3"/>
    <sheet name="Zusammenfassung" sheetId="10" r:id="rId4"/>
    <sheet name="Diagramm" sheetId="12" r:id="rId5"/>
  </sheets>
  <definedNames>
    <definedName name="kw1.1">'konzentrierte Wirkstofflsg.'!$C$5:$XFD$5</definedName>
    <definedName name="kw1.10">'konzentrierte Wirkstofflsg.'!$C$14:$XFD$14</definedName>
    <definedName name="kw1.2">'konzentrierte Wirkstofflsg.'!$C$6:$XFD$6</definedName>
    <definedName name="kw1.3">'konzentrierte Wirkstofflsg.'!$C$7:$XFD$7</definedName>
    <definedName name="kw1.4">'konzentrierte Wirkstofflsg.'!$C$8:$XFD$8</definedName>
    <definedName name="kw1.5">'konzentrierte Wirkstofflsg.'!$C$9:$XFD$9</definedName>
    <definedName name="kw1.6">'konzentrierte Wirkstofflsg.'!$C$10:$XFD$10</definedName>
    <definedName name="kw1.7">'konzentrierte Wirkstofflsg.'!$C$11:$XFD$11</definedName>
    <definedName name="kw1.8">'konzentrierte Wirkstofflsg.'!$C$12:$XFD$12</definedName>
    <definedName name="kw1.9">'konzentrierte Wirkstofflsg.'!$C$13:$XFD$13</definedName>
    <definedName name="kw2.1">'konzentrierte Wirkstofflsg.'!$C$15:$XFD$15</definedName>
    <definedName name="kw2.10">'konzentrierte Wirkstofflsg.'!$C$24:$XFD$24</definedName>
    <definedName name="kw2.2">'konzentrierte Wirkstofflsg.'!$C$16:$XFD$16</definedName>
    <definedName name="kw2.3">'konzentrierte Wirkstofflsg.'!$C$17:$XFD$17</definedName>
    <definedName name="kw2.4">'konzentrierte Wirkstofflsg.'!$C$18:$XFD$18</definedName>
    <definedName name="kw2.5">'konzentrierte Wirkstofflsg.'!$C$19:$XFD$19</definedName>
    <definedName name="kw2.6">'konzentrierte Wirkstofflsg.'!$C$20:$XFD$20</definedName>
    <definedName name="kw2.7">'konzentrierte Wirkstofflsg.'!$C$21:$XFD$21</definedName>
    <definedName name="kw2.8">'konzentrierte Wirkstofflsg.'!$C$22:$XFD$22</definedName>
    <definedName name="kw2.9">'konzentrierte Wirkstofflsg.'!$C$23:$XFD$23</definedName>
    <definedName name="n1.1">' Nährlösung'!$C$5:$XFD$5</definedName>
    <definedName name="n1.10">' Nährlösung'!$C$14:$XFD$14</definedName>
    <definedName name="n1.2">' Nährlösung'!$C$6:$XFD$6</definedName>
    <definedName name="n1.3">' Nährlösung'!$C$7:$XFD$7</definedName>
    <definedName name="n1.4">' Nährlösung'!$C$8:$XFD$8</definedName>
    <definedName name="n1.5">' Nährlösung'!$C$9:$XFD$9</definedName>
    <definedName name="n1.6">' Nährlösung'!$C$10:$XFD$10</definedName>
    <definedName name="n1.7">' Nährlösung'!$C$11:$XFD$11</definedName>
    <definedName name="n1.8">' Nährlösung'!$C$12:$XFD$12</definedName>
    <definedName name="n1.9">' Nährlösung'!$C$13:$XFD$13</definedName>
    <definedName name="n2.1">' Nährlösung'!$C$15:$XFD$15</definedName>
    <definedName name="n2.10">' Nährlösung'!$C$24:$XFD$24</definedName>
    <definedName name="n2.2">' Nährlösung'!$C$16:$XFD$16</definedName>
    <definedName name="n2.3">' Nährlösung'!$C$17:$XFD$17</definedName>
    <definedName name="n2.4">' Nährlösung'!$C$18:$XFD$18</definedName>
    <definedName name="n2.5">' Nährlösung'!$C$19:$XFD$19</definedName>
    <definedName name="n2.6">' Nährlösung'!$C$20:$XFD$20</definedName>
    <definedName name="n2.7">' Nährlösung'!$C$21:$XFD$21</definedName>
    <definedName name="n2.8">' Nährlösung'!$C$22:$XFD$22</definedName>
    <definedName name="n2.9">' Nährlösung'!$C$23:$XFD$23</definedName>
    <definedName name="w1.1">Wirkstofflösung!$C$5:$XFD$5</definedName>
    <definedName name="w1.10">Wirkstofflösung!$C$14:$XFD$14</definedName>
    <definedName name="w1.2">Wirkstofflösung!$C$6:$XFD$6</definedName>
    <definedName name="w1.3">Wirkstofflösung!$C$7:$XFD$7</definedName>
    <definedName name="w1.4">Wirkstofflösung!$C$8:$XFD$8</definedName>
    <definedName name="w1.5">Wirkstofflösung!$C$9:$XFD$9</definedName>
    <definedName name="w1.6">Wirkstofflösung!$C$10:$XFD$10</definedName>
    <definedName name="w1.7">Wirkstofflösung!$C$11:$XFD$11</definedName>
    <definedName name="w1.8">Wirkstofflösung!$C$12:$XFD$12</definedName>
    <definedName name="w1.9">Wirkstofflösung!$C$13:$XFD$13</definedName>
    <definedName name="w2.1">Wirkstofflösung!$C$15:$XFD$15</definedName>
    <definedName name="w2.10">Wirkstofflösung!$C$24:$XFD$24</definedName>
    <definedName name="w2.2">Wirkstofflösung!$C$16:$XFD$16</definedName>
    <definedName name="w2.3">Wirkstofflösung!$C$17:$XFD$17</definedName>
    <definedName name="w2.4">Wirkstofflösung!$C$18:$XFD$18</definedName>
    <definedName name="w2.5">Wirkstofflösung!$C$19:$XFD$19</definedName>
    <definedName name="w2.6">Wirkstofflösung!$C$20:$XFD$20</definedName>
    <definedName name="w2.7">Wirkstofflösung!$C$21:$XFD$21</definedName>
    <definedName name="w2.8">Wirkstofflösung!$C$22:$XFD$22</definedName>
    <definedName name="w2.9">Wirkstofflösung!$C$23:$XFD$23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0" l="1"/>
  <c r="J26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G27" i="10"/>
  <c r="G26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D27" i="10"/>
  <c r="D26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I27" i="10"/>
  <c r="F27" i="10"/>
  <c r="F26" i="10"/>
  <c r="C27" i="10"/>
  <c r="C26" i="10"/>
  <c r="I6" i="10" l="1"/>
  <c r="I7" i="10"/>
  <c r="I8" i="10"/>
  <c r="I9" i="10"/>
  <c r="I10" i="10"/>
  <c r="I11" i="10"/>
  <c r="I12" i="10"/>
  <c r="I14" i="10"/>
  <c r="I15" i="10"/>
  <c r="I16" i="10"/>
  <c r="I17" i="10"/>
  <c r="I18" i="10"/>
  <c r="I19" i="10"/>
  <c r="I20" i="10"/>
  <c r="I21" i="10"/>
  <c r="I22" i="10"/>
  <c r="I23" i="10"/>
  <c r="I24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I13" i="10" s="1"/>
  <c r="H12" i="10"/>
  <c r="H11" i="10"/>
  <c r="H10" i="10"/>
  <c r="H9" i="10"/>
  <c r="H8" i="10"/>
  <c r="H7" i="10"/>
  <c r="H6" i="10"/>
  <c r="H5" i="10"/>
  <c r="I5" i="10" s="1"/>
  <c r="I26" i="10" s="1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C5" i="10" s="1"/>
</calcChain>
</file>

<file path=xl/sharedStrings.xml><?xml version="1.0" encoding="utf-8"?>
<sst xmlns="http://schemas.openxmlformats.org/spreadsheetml/2006/main" count="850" uniqueCount="152">
  <si>
    <t>Runde</t>
  </si>
  <si>
    <t>Anzahl Herzschläge in 15 Sekunden</t>
  </si>
  <si>
    <t>Wirkstofflösung</t>
  </si>
  <si>
    <t>Zeit in min</t>
  </si>
  <si>
    <t>Mittelwert Anzahl Herzschläge in 15 Sek.</t>
  </si>
  <si>
    <t>Nährlösung (Kontrolle)</t>
  </si>
  <si>
    <t>konzentrierte Wirkstofflösung</t>
  </si>
  <si>
    <t>Gruppe 1</t>
  </si>
  <si>
    <t>Gruppe 2</t>
  </si>
  <si>
    <t>Gruppe 3</t>
  </si>
  <si>
    <t>Gruppe 4</t>
  </si>
  <si>
    <t>Gruppe 5</t>
  </si>
  <si>
    <t>Gruppe 6</t>
  </si>
  <si>
    <t>Gruppe 7</t>
  </si>
  <si>
    <t>Gruppe 8</t>
  </si>
  <si>
    <t>Gruppe 9</t>
  </si>
  <si>
    <t>Gruppe 10</t>
  </si>
  <si>
    <t>Gruppe 11</t>
  </si>
  <si>
    <t>Gruppe 12</t>
  </si>
  <si>
    <t>Gruppe 13</t>
  </si>
  <si>
    <t>Gruppe 14</t>
  </si>
  <si>
    <t>Gruppe 15</t>
  </si>
  <si>
    <t>Gruppe 16</t>
  </si>
  <si>
    <t>Gruppe 17</t>
  </si>
  <si>
    <t>Gruppe 18</t>
  </si>
  <si>
    <t>Gruppe 19</t>
  </si>
  <si>
    <t>Gruppe 20</t>
  </si>
  <si>
    <t>Gruppe 21</t>
  </si>
  <si>
    <t>Gruppe 22</t>
  </si>
  <si>
    <t>Gruppe 23</t>
  </si>
  <si>
    <t>Gruppe 24</t>
  </si>
  <si>
    <t>Gruppe 25</t>
  </si>
  <si>
    <t>Gruppe 26</t>
  </si>
  <si>
    <t>Gruppe 27</t>
  </si>
  <si>
    <t>Gruppe 28</t>
  </si>
  <si>
    <t>Gruppe 29</t>
  </si>
  <si>
    <t>Gruppe 30</t>
  </si>
  <si>
    <t>Gruppe 31</t>
  </si>
  <si>
    <t>Gruppe 32</t>
  </si>
  <si>
    <t>Gruppe 33</t>
  </si>
  <si>
    <t>Gruppe 34</t>
  </si>
  <si>
    <t>Gruppe 35</t>
  </si>
  <si>
    <t>Gruppe 36</t>
  </si>
  <si>
    <t>Gruppe 37</t>
  </si>
  <si>
    <t>Gruppe 38</t>
  </si>
  <si>
    <t>Gruppe 39</t>
  </si>
  <si>
    <t>Gruppe 40</t>
  </si>
  <si>
    <t>Gruppe 41</t>
  </si>
  <si>
    <t>Gruppe 42</t>
  </si>
  <si>
    <t>Gruppe 43</t>
  </si>
  <si>
    <t>Gruppe 44</t>
  </si>
  <si>
    <t>Gruppe 45</t>
  </si>
  <si>
    <t>Gruppe 46</t>
  </si>
  <si>
    <t>Gruppe 47</t>
  </si>
  <si>
    <t>Gruppe 48</t>
  </si>
  <si>
    <t>Gruppe 49</t>
  </si>
  <si>
    <t>Gruppe 50</t>
  </si>
  <si>
    <t>Gruppe 51</t>
  </si>
  <si>
    <t>Gruppe 52</t>
  </si>
  <si>
    <t>Gruppe 53</t>
  </si>
  <si>
    <t>Gruppe 54</t>
  </si>
  <si>
    <t>Gruppe 55</t>
  </si>
  <si>
    <t>Gruppe 56</t>
  </si>
  <si>
    <t>Gruppe 57</t>
  </si>
  <si>
    <t>Gruppe 58</t>
  </si>
  <si>
    <t>Gruppe 59</t>
  </si>
  <si>
    <t>Gruppe 60</t>
  </si>
  <si>
    <t>Gruppe 61</t>
  </si>
  <si>
    <t>Gruppe 62</t>
  </si>
  <si>
    <t>Gruppe 63</t>
  </si>
  <si>
    <t>Gruppe 64</t>
  </si>
  <si>
    <t>Gruppe 65</t>
  </si>
  <si>
    <t>Gruppe 66</t>
  </si>
  <si>
    <t>Gruppe 67</t>
  </si>
  <si>
    <t>Gruppe 68</t>
  </si>
  <si>
    <t>Gruppe 69</t>
  </si>
  <si>
    <t>Gruppe 70</t>
  </si>
  <si>
    <t>Gruppe 71</t>
  </si>
  <si>
    <t>Gruppe 72</t>
  </si>
  <si>
    <t>Gruppe 73</t>
  </si>
  <si>
    <t>Gruppe 74</t>
  </si>
  <si>
    <t>Gruppe 75</t>
  </si>
  <si>
    <t>Gruppe 76</t>
  </si>
  <si>
    <t>Gruppe 77</t>
  </si>
  <si>
    <t>Gruppe 78</t>
  </si>
  <si>
    <t>Gruppe 79</t>
  </si>
  <si>
    <t>Gruppe 80</t>
  </si>
  <si>
    <t>Gruppe 81</t>
  </si>
  <si>
    <t>Gruppe 82</t>
  </si>
  <si>
    <t>Gruppe 83</t>
  </si>
  <si>
    <t>Gruppe 84</t>
  </si>
  <si>
    <t>Gruppe 85</t>
  </si>
  <si>
    <t>Gruppe 86</t>
  </si>
  <si>
    <t>Gruppe 87</t>
  </si>
  <si>
    <t>Gruppe 88</t>
  </si>
  <si>
    <t>Gruppe 89</t>
  </si>
  <si>
    <t>Gruppe 90</t>
  </si>
  <si>
    <t>Gruppe 91</t>
  </si>
  <si>
    <t>Gruppe 92</t>
  </si>
  <si>
    <t>Gruppe 93</t>
  </si>
  <si>
    <t>Gruppe 94</t>
  </si>
  <si>
    <t>Gruppe 95</t>
  </si>
  <si>
    <t>Gruppe 96</t>
  </si>
  <si>
    <t>Gruppe 97</t>
  </si>
  <si>
    <t>Gruppe 98</t>
  </si>
  <si>
    <t>Gruppe 99</t>
  </si>
  <si>
    <t>Gruppe 100</t>
  </si>
  <si>
    <t>Gruppe 101</t>
  </si>
  <si>
    <t>Gruppe 102</t>
  </si>
  <si>
    <t>Gruppe 103</t>
  </si>
  <si>
    <t>Gruppe 104</t>
  </si>
  <si>
    <t>Gruppe 105</t>
  </si>
  <si>
    <t>Gruppe 106</t>
  </si>
  <si>
    <t>Gruppe 107</t>
  </si>
  <si>
    <t>Gruppe 108</t>
  </si>
  <si>
    <t>Gruppe 109</t>
  </si>
  <si>
    <t>Gruppe 110</t>
  </si>
  <si>
    <t>Gruppe 111</t>
  </si>
  <si>
    <t>Gruppe 112</t>
  </si>
  <si>
    <t>Gruppe 113</t>
  </si>
  <si>
    <t>Gruppe 114</t>
  </si>
  <si>
    <t>Gruppe 115</t>
  </si>
  <si>
    <t>Gruppe 116</t>
  </si>
  <si>
    <t>Gruppe 117</t>
  </si>
  <si>
    <t>Gruppe 118</t>
  </si>
  <si>
    <t>Gruppe 119</t>
  </si>
  <si>
    <t>Gruppe 120</t>
  </si>
  <si>
    <t>Gruppe 121</t>
  </si>
  <si>
    <t>Gruppe 122</t>
  </si>
  <si>
    <t>Gruppe 123</t>
  </si>
  <si>
    <t>Gruppe 124</t>
  </si>
  <si>
    <t>Gruppe 125</t>
  </si>
  <si>
    <t>Gruppe 126</t>
  </si>
  <si>
    <t>Gruppe 127</t>
  </si>
  <si>
    <t>Gruppe 128</t>
  </si>
  <si>
    <t>Gruppe 129</t>
  </si>
  <si>
    <t>Gruppe 130</t>
  </si>
  <si>
    <t>Gruppe 131</t>
  </si>
  <si>
    <t>Gruppe 132</t>
  </si>
  <si>
    <t>Gruppe 133</t>
  </si>
  <si>
    <t>Gruppe 134</t>
  </si>
  <si>
    <t>Gruppe 135</t>
  </si>
  <si>
    <t>Gruppe 136</t>
  </si>
  <si>
    <t>Gruppe 137</t>
  </si>
  <si>
    <t>Nährlösung</t>
  </si>
  <si>
    <t>Zusammenfassung Ergebnisse</t>
  </si>
  <si>
    <t>1. Teil der Messung</t>
  </si>
  <si>
    <t>2. Teil der Messung</t>
  </si>
  <si>
    <t>Mittelwert Herzschlagfrequenz [Schläge pro Minute]</t>
  </si>
  <si>
    <t>Standardabweichung Herzschlagfrequenz [Schläge pro Minute]</t>
  </si>
  <si>
    <t>0 ≤ t ≤ 4,75 Min.</t>
  </si>
  <si>
    <t>30 ≤ t ≤ 34,75 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</si>
</sst>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000000"/>
      <name val="Calibri"/>
      <family val="2"/>
    </font>
    <font>
      <sz val="2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0" tint="-4.9989318521683403E-2"/>
        <bgColor rgb="FF000000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1" fillId="3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1" fillId="0" borderId="0" xfId="0" applyFont="1"/>
    <xf numFmtId="0" fontId="0" fillId="2" borderId="0" xfId="0" applyFill="1"/>
    <xf numFmtId="0" fontId="1" fillId="2" borderId="0" xfId="0" applyFont="1" applyFill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49" fontId="1" fillId="3" borderId="2" xfId="0" applyNumberFormat="1" applyFont="1" applyFill="1" applyBorder="1"/>
    <xf numFmtId="49" fontId="0" fillId="0" borderId="0" xfId="0" applyNumberFormat="1"/>
    <xf numFmtId="49" fontId="0" fillId="3" borderId="2" xfId="0" applyNumberFormat="1" applyFill="1" applyBorder="1"/>
    <xf numFmtId="49" fontId="1" fillId="3" borderId="1" xfId="0" applyNumberFormat="1" applyFont="1" applyFill="1" applyBorder="1"/>
    <xf numFmtId="49" fontId="0" fillId="0" borderId="1" xfId="0" applyNumberFormat="1" applyBorder="1"/>
    <xf numFmtId="49" fontId="1" fillId="3" borderId="0" xfId="0" applyNumberFormat="1" applyFont="1" applyFill="1" applyAlignment="1">
      <alignment vertical="center"/>
    </xf>
    <xf numFmtId="49" fontId="0" fillId="2" borderId="0" xfId="0" applyNumberFormat="1" applyFill="1"/>
    <xf numFmtId="0" fontId="4" fillId="4" borderId="0" xfId="0" applyFont="1" applyFill="1" applyAlignment="1">
      <alignment vertical="center" wrapText="1"/>
    </xf>
    <xf numFmtId="1" fontId="8" fillId="0" borderId="0" xfId="0" applyNumberFormat="1" applyFont="1"/>
    <xf numFmtId="0" fontId="4" fillId="4" borderId="0" xfId="0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8" fillId="5" borderId="0" xfId="0" applyFont="1" applyFill="1"/>
    <xf numFmtId="0" fontId="4" fillId="5" borderId="0" xfId="0" applyFont="1" applyFill="1"/>
    <xf numFmtId="1" fontId="0" fillId="0" borderId="0" xfId="0" applyNumberFormat="1"/>
    <xf numFmtId="0" fontId="8" fillId="0" borderId="3" xfId="0" applyFont="1" applyBorder="1"/>
    <xf numFmtId="1" fontId="8" fillId="0" borderId="3" xfId="0" applyNumberFormat="1" applyFont="1" applyBorder="1"/>
    <xf numFmtId="1" fontId="0" fillId="0" borderId="3" xfId="0" applyNumberFormat="1" applyBorder="1"/>
    <xf numFmtId="0" fontId="0" fillId="0" borderId="3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Zusammenfassung!$A$26</c:f>
              <c:strCache>
                <c:ptCount val="1"/>
                <c:pt idx="0">
                  <c:v>0 ≤ t ≤ 4,75 Min.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(Zusammenfassung!$D$26,Zusammenfassung!$G$26,Zusammenfassung!$J$26)</c:f>
                <c:numCache>
                  <c:formatCode>General</c:formatCode>
                  <c:ptCount val="3"/>
                  <c:pt idx="0">
                    <c:v>5.9777364723893056</c:v>
                  </c:pt>
                  <c:pt idx="1">
                    <c:v>10.293471501663349</c:v>
                  </c:pt>
                  <c:pt idx="2">
                    <c:v>9.0921211313239034</c:v>
                  </c:pt>
                </c:numCache>
              </c:numRef>
            </c:plus>
            <c:minus>
              <c:numRef>
                <c:f>(Zusammenfassung!$D$26,Zusammenfassung!$G$26,Zusammenfassung!$J$26)</c:f>
                <c:numCache>
                  <c:formatCode>General</c:formatCode>
                  <c:ptCount val="3"/>
                  <c:pt idx="0">
                    <c:v>5.9777364723893056</c:v>
                  </c:pt>
                  <c:pt idx="1">
                    <c:v>10.293471501663349</c:v>
                  </c:pt>
                  <c:pt idx="2">
                    <c:v>9.0921211313239034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</c:spPr>
          </c:errBars>
          <c:cat>
            <c:strRef>
              <c:f>(Zusammenfassung!$B$3,Zusammenfassung!$E$3,Zusammenfassung!$H$3)</c:f>
              <c:strCache>
                <c:ptCount val="3"/>
                <c:pt idx="0">
                  <c:v>Nährlösung (Kontrolle)</c:v>
                </c:pt>
                <c:pt idx="1">
                  <c:v>Wirkstofflösung</c:v>
                </c:pt>
                <c:pt idx="2">
                  <c:v>konzentrierte Wirkstofflösung</c:v>
                </c:pt>
              </c:strCache>
            </c:strRef>
          </c:cat>
          <c:val>
            <c:numRef>
              <c:f>(Zusammenfassung!$C$26,Zusammenfassung!$F$26,Zusammenfassung!$I$26)</c:f>
              <c:numCache>
                <c:formatCode>0</c:formatCode>
                <c:ptCount val="3"/>
                <c:pt idx="0">
                  <c:v>417.2</c:v>
                </c:pt>
                <c:pt idx="1">
                  <c:v>352.8</c:v>
                </c:pt>
                <c:pt idx="2">
                  <c:v>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10-DE4A-9067-FE5570D99ED6}"/>
            </c:ext>
          </c:extLst>
        </c:ser>
        <c:ser>
          <c:idx val="1"/>
          <c:order val="1"/>
          <c:tx>
            <c:strRef>
              <c:f>Zusammenfassung!$A$27</c:f>
              <c:strCache>
                <c:ptCount val="1"/>
                <c:pt idx="0">
                  <c:v>30 ≤ t ≤ 34,75 Min.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(Zusammenfassung!$D$27,Zusammenfassung!$G$27,Zusammenfassung!$J$27)</c:f>
                <c:numCache>
                  <c:formatCode>General</c:formatCode>
                  <c:ptCount val="3"/>
                  <c:pt idx="0">
                    <c:v>7.1678293630483259</c:v>
                  </c:pt>
                  <c:pt idx="1">
                    <c:v>18.685704577445176</c:v>
                  </c:pt>
                  <c:pt idx="2">
                    <c:v>13.125039682479695</c:v>
                  </c:pt>
                </c:numCache>
              </c:numRef>
            </c:plus>
            <c:minus>
              <c:numRef>
                <c:f>(Zusammenfassung!$D$27,Zusammenfassung!$G$27,Zusammenfassung!$J$27)</c:f>
                <c:numCache>
                  <c:formatCode>General</c:formatCode>
                  <c:ptCount val="3"/>
                  <c:pt idx="0">
                    <c:v>7.1678293630483259</c:v>
                  </c:pt>
                  <c:pt idx="1">
                    <c:v>18.685704577445176</c:v>
                  </c:pt>
                  <c:pt idx="2">
                    <c:v>13.125039682479695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6">
                    <a:lumMod val="75000"/>
                  </a:schemeClr>
                </a:solidFill>
                <a:round/>
              </a:ln>
              <a:effectLst/>
            </c:spPr>
          </c:errBars>
          <c:cat>
            <c:strRef>
              <c:f>(Zusammenfassung!$B$3,Zusammenfassung!$E$3,Zusammenfassung!$H$3)</c:f>
              <c:strCache>
                <c:ptCount val="3"/>
                <c:pt idx="0">
                  <c:v>Nährlösung (Kontrolle)</c:v>
                </c:pt>
                <c:pt idx="1">
                  <c:v>Wirkstofflösung</c:v>
                </c:pt>
                <c:pt idx="2">
                  <c:v>konzentrierte Wirkstofflösung</c:v>
                </c:pt>
              </c:strCache>
            </c:strRef>
          </c:cat>
          <c:val>
            <c:numRef>
              <c:f>(Zusammenfassung!$C$27,Zusammenfassung!$F$27,Zusammenfassung!$I$27)</c:f>
              <c:numCache>
                <c:formatCode>0</c:formatCode>
                <c:ptCount val="3"/>
                <c:pt idx="0">
                  <c:v>427.6</c:v>
                </c:pt>
                <c:pt idx="1">
                  <c:v>305.60000000000002</c:v>
                </c:pt>
                <c:pt idx="2">
                  <c:v>216.4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10-DE4A-9067-FE5570D99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500063"/>
        <c:axId val="1801987088"/>
      </c:barChart>
      <c:catAx>
        <c:axId val="50500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01987088"/>
        <c:crosses val="autoZero"/>
        <c:auto val="1"/>
        <c:lblAlgn val="ctr"/>
        <c:lblOffset val="100"/>
        <c:noMultiLvlLbl val="0"/>
      </c:catAx>
      <c:valAx>
        <c:axId val="180198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/>
                  <a:t>Herzschläge pro Minute</a:t>
                </a:r>
              </a:p>
            </c:rich>
          </c:tx>
          <c:layout>
            <c:manualLayout>
              <c:xMode val="edge"/>
              <c:yMode val="edge"/>
              <c:x val="1.4022787028921999E-2"/>
              <c:y val="0.199796050083903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50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685800</xdr:colOff>
      <xdr:row>22</xdr:row>
      <xdr:rowOff>69850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3826C04-9079-1B4B-B335-1B271D7EC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3C03-72F5-41A3-9BEE-09A5E1B814B7}">
  <dimension ref="A1:EI26"/>
  <sheetViews>
    <sheetView zoomScaleNormal="100" workbookViewId="0">
      <selection activeCell="D9" sqref="D9"/>
    </sheetView>
  </sheetViews>
  <sheetFormatPr baseColWidth="10" defaultColWidth="11.5" defaultRowHeight="15" x14ac:dyDescent="0.2"/>
  <cols>
    <col min="1" max="1" width="16.83203125" customWidth="1"/>
    <col min="2" max="2" width="7.5" customWidth="1"/>
    <col min="3" max="139" width="18.83203125" customWidth="1"/>
  </cols>
  <sheetData>
    <row r="1" spans="1:139" s="6" customFormat="1" ht="26" x14ac:dyDescent="0.3">
      <c r="A1" s="1" t="s">
        <v>144</v>
      </c>
      <c r="B1" s="2"/>
      <c r="D1" s="1"/>
    </row>
    <row r="3" spans="1:139" x14ac:dyDescent="0.2">
      <c r="A3" s="17"/>
      <c r="B3" s="17"/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 t="s">
        <v>29</v>
      </c>
      <c r="Z3" s="9" t="s">
        <v>30</v>
      </c>
      <c r="AA3" s="9" t="s">
        <v>31</v>
      </c>
      <c r="AB3" s="9" t="s">
        <v>32</v>
      </c>
      <c r="AC3" s="9" t="s">
        <v>33</v>
      </c>
      <c r="AD3" s="9" t="s">
        <v>34</v>
      </c>
      <c r="AE3" s="9" t="s">
        <v>35</v>
      </c>
      <c r="AF3" s="9" t="s">
        <v>36</v>
      </c>
      <c r="AG3" s="9" t="s">
        <v>37</v>
      </c>
      <c r="AH3" s="9" t="s">
        <v>38</v>
      </c>
      <c r="AI3" s="9" t="s">
        <v>39</v>
      </c>
      <c r="AJ3" s="9" t="s">
        <v>40</v>
      </c>
      <c r="AK3" s="9" t="s">
        <v>41</v>
      </c>
      <c r="AL3" s="9" t="s">
        <v>42</v>
      </c>
      <c r="AM3" s="9" t="s">
        <v>43</v>
      </c>
      <c r="AN3" s="9" t="s">
        <v>44</v>
      </c>
      <c r="AO3" s="9" t="s">
        <v>45</v>
      </c>
      <c r="AP3" s="9" t="s">
        <v>46</v>
      </c>
      <c r="AQ3" s="9" t="s">
        <v>47</v>
      </c>
      <c r="AR3" s="9" t="s">
        <v>48</v>
      </c>
      <c r="AS3" s="9" t="s">
        <v>49</v>
      </c>
      <c r="AT3" s="9" t="s">
        <v>50</v>
      </c>
      <c r="AU3" s="9" t="s">
        <v>51</v>
      </c>
      <c r="AV3" s="9" t="s">
        <v>52</v>
      </c>
      <c r="AW3" s="9" t="s">
        <v>53</v>
      </c>
      <c r="AX3" s="9" t="s">
        <v>54</v>
      </c>
      <c r="AY3" s="9" t="s">
        <v>55</v>
      </c>
      <c r="AZ3" s="9" t="s">
        <v>56</v>
      </c>
      <c r="BA3" s="9" t="s">
        <v>57</v>
      </c>
      <c r="BB3" s="9" t="s">
        <v>58</v>
      </c>
      <c r="BC3" s="9" t="s">
        <v>59</v>
      </c>
      <c r="BD3" s="9" t="s">
        <v>60</v>
      </c>
      <c r="BE3" s="9" t="s">
        <v>61</v>
      </c>
      <c r="BF3" s="9" t="s">
        <v>62</v>
      </c>
      <c r="BG3" s="9" t="s">
        <v>63</v>
      </c>
      <c r="BH3" s="9" t="s">
        <v>64</v>
      </c>
      <c r="BI3" s="9" t="s">
        <v>65</v>
      </c>
      <c r="BJ3" s="9" t="s">
        <v>66</v>
      </c>
      <c r="BK3" s="9" t="s">
        <v>67</v>
      </c>
      <c r="BL3" s="9" t="s">
        <v>68</v>
      </c>
      <c r="BM3" s="9" t="s">
        <v>69</v>
      </c>
      <c r="BN3" s="9" t="s">
        <v>70</v>
      </c>
      <c r="BO3" s="9" t="s">
        <v>71</v>
      </c>
      <c r="BP3" s="9" t="s">
        <v>72</v>
      </c>
      <c r="BQ3" s="9" t="s">
        <v>73</v>
      </c>
      <c r="BR3" s="9" t="s">
        <v>74</v>
      </c>
      <c r="BS3" s="9" t="s">
        <v>75</v>
      </c>
      <c r="BT3" s="9" t="s">
        <v>76</v>
      </c>
      <c r="BU3" s="9" t="s">
        <v>77</v>
      </c>
      <c r="BV3" s="9" t="s">
        <v>78</v>
      </c>
      <c r="BW3" s="9" t="s">
        <v>79</v>
      </c>
      <c r="BX3" s="9" t="s">
        <v>80</v>
      </c>
      <c r="BY3" s="9" t="s">
        <v>81</v>
      </c>
      <c r="BZ3" s="9" t="s">
        <v>82</v>
      </c>
      <c r="CA3" s="9" t="s">
        <v>83</v>
      </c>
      <c r="CB3" s="9" t="s">
        <v>84</v>
      </c>
      <c r="CC3" s="9" t="s">
        <v>85</v>
      </c>
      <c r="CD3" s="9" t="s">
        <v>86</v>
      </c>
      <c r="CE3" s="9" t="s">
        <v>87</v>
      </c>
      <c r="CF3" s="9" t="s">
        <v>88</v>
      </c>
      <c r="CG3" s="9" t="s">
        <v>89</v>
      </c>
      <c r="CH3" s="9" t="s">
        <v>90</v>
      </c>
      <c r="CI3" s="9" t="s">
        <v>91</v>
      </c>
      <c r="CJ3" s="9" t="s">
        <v>92</v>
      </c>
      <c r="CK3" s="9" t="s">
        <v>93</v>
      </c>
      <c r="CL3" s="9" t="s">
        <v>94</v>
      </c>
      <c r="CM3" s="9" t="s">
        <v>95</v>
      </c>
      <c r="CN3" s="9" t="s">
        <v>96</v>
      </c>
      <c r="CO3" s="9" t="s">
        <v>97</v>
      </c>
      <c r="CP3" s="9" t="s">
        <v>98</v>
      </c>
      <c r="CQ3" s="9" t="s">
        <v>99</v>
      </c>
      <c r="CR3" s="9" t="s">
        <v>100</v>
      </c>
      <c r="CS3" s="9" t="s">
        <v>101</v>
      </c>
      <c r="CT3" s="9" t="s">
        <v>102</v>
      </c>
      <c r="CU3" s="9" t="s">
        <v>103</v>
      </c>
      <c r="CV3" s="9" t="s">
        <v>104</v>
      </c>
      <c r="CW3" s="9" t="s">
        <v>105</v>
      </c>
      <c r="CX3" s="9" t="s">
        <v>106</v>
      </c>
      <c r="CY3" s="9" t="s">
        <v>107</v>
      </c>
      <c r="CZ3" s="9" t="s">
        <v>108</v>
      </c>
      <c r="DA3" s="9" t="s">
        <v>109</v>
      </c>
      <c r="DB3" s="9" t="s">
        <v>110</v>
      </c>
      <c r="DC3" s="9" t="s">
        <v>111</v>
      </c>
      <c r="DD3" s="9" t="s">
        <v>112</v>
      </c>
      <c r="DE3" s="9" t="s">
        <v>113</v>
      </c>
      <c r="DF3" s="9" t="s">
        <v>114</v>
      </c>
      <c r="DG3" s="9" t="s">
        <v>115</v>
      </c>
      <c r="DH3" s="9" t="s">
        <v>116</v>
      </c>
      <c r="DI3" s="9" t="s">
        <v>117</v>
      </c>
      <c r="DJ3" s="9" t="s">
        <v>118</v>
      </c>
      <c r="DK3" s="9" t="s">
        <v>119</v>
      </c>
      <c r="DL3" s="9" t="s">
        <v>120</v>
      </c>
      <c r="DM3" s="9" t="s">
        <v>121</v>
      </c>
      <c r="DN3" s="9" t="s">
        <v>122</v>
      </c>
      <c r="DO3" s="9" t="s">
        <v>123</v>
      </c>
      <c r="DP3" s="9" t="s">
        <v>124</v>
      </c>
      <c r="DQ3" s="9" t="s">
        <v>125</v>
      </c>
      <c r="DR3" s="9" t="s">
        <v>126</v>
      </c>
      <c r="DS3" s="9" t="s">
        <v>127</v>
      </c>
      <c r="DT3" s="9" t="s">
        <v>128</v>
      </c>
      <c r="DU3" s="9" t="s">
        <v>129</v>
      </c>
      <c r="DV3" s="9" t="s">
        <v>130</v>
      </c>
      <c r="DW3" s="9" t="s">
        <v>131</v>
      </c>
      <c r="DX3" s="9" t="s">
        <v>132</v>
      </c>
      <c r="DY3" s="9" t="s">
        <v>133</v>
      </c>
      <c r="DZ3" s="9" t="s">
        <v>134</v>
      </c>
      <c r="EA3" s="9" t="s">
        <v>135</v>
      </c>
      <c r="EB3" s="9" t="s">
        <v>136</v>
      </c>
      <c r="EC3" s="9" t="s">
        <v>137</v>
      </c>
      <c r="ED3" s="9" t="s">
        <v>138</v>
      </c>
      <c r="EE3" s="9" t="s">
        <v>139</v>
      </c>
      <c r="EF3" s="9" t="s">
        <v>140</v>
      </c>
      <c r="EG3" s="9" t="s">
        <v>141</v>
      </c>
      <c r="EH3" s="9" t="s">
        <v>142</v>
      </c>
      <c r="EI3" s="9" t="s">
        <v>143</v>
      </c>
    </row>
    <row r="4" spans="1:139" ht="40.75" customHeight="1" x14ac:dyDescent="0.2">
      <c r="A4" s="13"/>
      <c r="B4" s="16" t="s">
        <v>0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4" t="s">
        <v>1</v>
      </c>
      <c r="K4" s="4" t="s">
        <v>1</v>
      </c>
      <c r="L4" s="4" t="s">
        <v>1</v>
      </c>
      <c r="M4" s="4" t="s">
        <v>1</v>
      </c>
      <c r="N4" s="4" t="s">
        <v>1</v>
      </c>
      <c r="O4" s="4" t="s">
        <v>1</v>
      </c>
      <c r="P4" s="4" t="s">
        <v>1</v>
      </c>
      <c r="Q4" s="4" t="s">
        <v>1</v>
      </c>
      <c r="R4" s="4" t="s">
        <v>1</v>
      </c>
      <c r="S4" s="4" t="s">
        <v>1</v>
      </c>
      <c r="T4" s="4" t="s">
        <v>1</v>
      </c>
      <c r="U4" s="4" t="s">
        <v>1</v>
      </c>
      <c r="V4" s="4" t="s">
        <v>1</v>
      </c>
      <c r="W4" s="4" t="s">
        <v>1</v>
      </c>
      <c r="X4" s="4" t="s">
        <v>1</v>
      </c>
      <c r="Y4" s="4" t="s">
        <v>1</v>
      </c>
      <c r="Z4" s="4" t="s">
        <v>1</v>
      </c>
      <c r="AA4" s="4" t="s">
        <v>1</v>
      </c>
      <c r="AB4" s="4" t="s">
        <v>1</v>
      </c>
      <c r="AC4" s="4" t="s">
        <v>1</v>
      </c>
      <c r="AD4" s="4" t="s">
        <v>1</v>
      </c>
      <c r="AE4" s="4" t="s">
        <v>1</v>
      </c>
      <c r="AF4" s="4" t="s">
        <v>1</v>
      </c>
      <c r="AG4" s="4" t="s">
        <v>1</v>
      </c>
      <c r="AH4" s="4" t="s">
        <v>1</v>
      </c>
      <c r="AI4" s="4" t="s">
        <v>1</v>
      </c>
      <c r="AJ4" s="4" t="s">
        <v>1</v>
      </c>
      <c r="AK4" s="4" t="s">
        <v>1</v>
      </c>
      <c r="AL4" s="4" t="s">
        <v>1</v>
      </c>
      <c r="AM4" s="4" t="s">
        <v>1</v>
      </c>
      <c r="AN4" s="4" t="s">
        <v>1</v>
      </c>
      <c r="AO4" s="4" t="s">
        <v>1</v>
      </c>
      <c r="AP4" s="4" t="s">
        <v>1</v>
      </c>
      <c r="AQ4" s="4" t="s">
        <v>1</v>
      </c>
      <c r="AR4" s="4" t="s">
        <v>1</v>
      </c>
      <c r="AS4" s="4" t="s">
        <v>1</v>
      </c>
      <c r="AT4" s="4" t="s">
        <v>1</v>
      </c>
      <c r="AU4" s="4" t="s">
        <v>1</v>
      </c>
      <c r="AV4" s="4" t="s">
        <v>1</v>
      </c>
      <c r="AW4" s="4" t="s">
        <v>1</v>
      </c>
      <c r="AX4" s="4" t="s">
        <v>1</v>
      </c>
      <c r="AY4" s="4" t="s">
        <v>1</v>
      </c>
      <c r="AZ4" s="4" t="s">
        <v>1</v>
      </c>
      <c r="BA4" s="4" t="s">
        <v>1</v>
      </c>
      <c r="BB4" s="4" t="s">
        <v>1</v>
      </c>
      <c r="BC4" s="4" t="s">
        <v>1</v>
      </c>
      <c r="BD4" s="4" t="s">
        <v>1</v>
      </c>
      <c r="BE4" s="4" t="s">
        <v>1</v>
      </c>
      <c r="BF4" s="4" t="s">
        <v>1</v>
      </c>
      <c r="BG4" s="4" t="s">
        <v>1</v>
      </c>
      <c r="BH4" s="4" t="s">
        <v>1</v>
      </c>
      <c r="BI4" s="4" t="s">
        <v>1</v>
      </c>
      <c r="BJ4" s="4" t="s">
        <v>1</v>
      </c>
      <c r="BK4" s="4" t="s">
        <v>1</v>
      </c>
      <c r="BL4" s="4" t="s">
        <v>1</v>
      </c>
      <c r="BM4" s="4" t="s">
        <v>1</v>
      </c>
      <c r="BN4" s="4" t="s">
        <v>1</v>
      </c>
      <c r="BO4" s="4" t="s">
        <v>1</v>
      </c>
      <c r="BP4" s="4" t="s">
        <v>1</v>
      </c>
      <c r="BQ4" s="4" t="s">
        <v>1</v>
      </c>
      <c r="BR4" s="4" t="s">
        <v>1</v>
      </c>
      <c r="BS4" s="4" t="s">
        <v>1</v>
      </c>
      <c r="BT4" s="4" t="s">
        <v>1</v>
      </c>
      <c r="BU4" s="4" t="s">
        <v>1</v>
      </c>
      <c r="BV4" s="4" t="s">
        <v>1</v>
      </c>
      <c r="BW4" s="4" t="s">
        <v>1</v>
      </c>
      <c r="BX4" s="4" t="s">
        <v>1</v>
      </c>
      <c r="BY4" s="4" t="s">
        <v>1</v>
      </c>
      <c r="BZ4" s="4" t="s">
        <v>1</v>
      </c>
      <c r="CA4" s="4" t="s">
        <v>1</v>
      </c>
      <c r="CB4" s="4" t="s">
        <v>1</v>
      </c>
      <c r="CC4" s="4" t="s">
        <v>1</v>
      </c>
      <c r="CD4" s="4" t="s">
        <v>1</v>
      </c>
      <c r="CE4" s="4" t="s">
        <v>1</v>
      </c>
      <c r="CF4" s="4" t="s">
        <v>1</v>
      </c>
      <c r="CG4" s="4" t="s">
        <v>1</v>
      </c>
      <c r="CH4" s="4" t="s">
        <v>1</v>
      </c>
      <c r="CI4" s="4" t="s">
        <v>1</v>
      </c>
      <c r="CJ4" s="4" t="s">
        <v>1</v>
      </c>
      <c r="CK4" s="4" t="s">
        <v>1</v>
      </c>
      <c r="CL4" s="4" t="s">
        <v>1</v>
      </c>
      <c r="CM4" s="4" t="s">
        <v>1</v>
      </c>
      <c r="CN4" s="4" t="s">
        <v>1</v>
      </c>
      <c r="CO4" s="4" t="s">
        <v>1</v>
      </c>
      <c r="CP4" s="4" t="s">
        <v>1</v>
      </c>
      <c r="CQ4" s="4" t="s">
        <v>1</v>
      </c>
      <c r="CR4" s="4" t="s">
        <v>1</v>
      </c>
      <c r="CS4" s="4" t="s">
        <v>1</v>
      </c>
      <c r="CT4" s="4" t="s">
        <v>1</v>
      </c>
      <c r="CU4" s="4" t="s">
        <v>1</v>
      </c>
      <c r="CV4" s="4" t="s">
        <v>1</v>
      </c>
      <c r="CW4" s="4" t="s">
        <v>1</v>
      </c>
      <c r="CX4" s="4" t="s">
        <v>1</v>
      </c>
      <c r="CY4" s="4" t="s">
        <v>1</v>
      </c>
      <c r="CZ4" s="4" t="s">
        <v>1</v>
      </c>
      <c r="DA4" s="4" t="s">
        <v>1</v>
      </c>
      <c r="DB4" s="4" t="s">
        <v>1</v>
      </c>
      <c r="DC4" s="4" t="s">
        <v>1</v>
      </c>
      <c r="DD4" s="4" t="s">
        <v>1</v>
      </c>
      <c r="DE4" s="4" t="s">
        <v>1</v>
      </c>
      <c r="DF4" s="4" t="s">
        <v>1</v>
      </c>
      <c r="DG4" s="4" t="s">
        <v>1</v>
      </c>
      <c r="DH4" s="4" t="s">
        <v>1</v>
      </c>
      <c r="DI4" s="4" t="s">
        <v>1</v>
      </c>
      <c r="DJ4" s="4" t="s">
        <v>1</v>
      </c>
      <c r="DK4" s="4" t="s">
        <v>1</v>
      </c>
      <c r="DL4" s="4" t="s">
        <v>1</v>
      </c>
      <c r="DM4" s="4" t="s">
        <v>1</v>
      </c>
      <c r="DN4" s="4" t="s">
        <v>1</v>
      </c>
      <c r="DO4" s="4" t="s">
        <v>1</v>
      </c>
      <c r="DP4" s="4" t="s">
        <v>1</v>
      </c>
      <c r="DQ4" s="4" t="s">
        <v>1</v>
      </c>
      <c r="DR4" s="4" t="s">
        <v>1</v>
      </c>
      <c r="DS4" s="4" t="s">
        <v>1</v>
      </c>
      <c r="DT4" s="4" t="s">
        <v>1</v>
      </c>
      <c r="DU4" s="4" t="s">
        <v>1</v>
      </c>
      <c r="DV4" s="4" t="s">
        <v>1</v>
      </c>
      <c r="DW4" s="4" t="s">
        <v>1</v>
      </c>
      <c r="DX4" s="4" t="s">
        <v>1</v>
      </c>
      <c r="DY4" s="4" t="s">
        <v>1</v>
      </c>
      <c r="DZ4" s="4" t="s">
        <v>1</v>
      </c>
      <c r="EA4" s="4" t="s">
        <v>1</v>
      </c>
      <c r="EB4" s="4" t="s">
        <v>1</v>
      </c>
      <c r="EC4" s="4" t="s">
        <v>1</v>
      </c>
      <c r="ED4" s="4" t="s">
        <v>1</v>
      </c>
      <c r="EE4" s="4" t="s">
        <v>1</v>
      </c>
      <c r="EF4" s="4" t="s">
        <v>1</v>
      </c>
      <c r="EG4" s="4" t="s">
        <v>1</v>
      </c>
      <c r="EH4" s="4" t="s">
        <v>1</v>
      </c>
      <c r="EI4" s="4" t="s">
        <v>1</v>
      </c>
    </row>
    <row r="5" spans="1:139" s="5" customFormat="1" x14ac:dyDescent="0.2">
      <c r="A5" s="11" t="s">
        <v>146</v>
      </c>
      <c r="B5" s="12">
        <v>1</v>
      </c>
      <c r="C5" s="5">
        <v>106</v>
      </c>
    </row>
    <row r="6" spans="1:139" s="5" customFormat="1" x14ac:dyDescent="0.2">
      <c r="A6" s="13"/>
      <c r="B6" s="12">
        <v>2</v>
      </c>
      <c r="C6" s="5">
        <v>105</v>
      </c>
    </row>
    <row r="7" spans="1:139" s="5" customFormat="1" x14ac:dyDescent="0.2">
      <c r="A7" s="13"/>
      <c r="B7" s="12">
        <v>3</v>
      </c>
      <c r="C7" s="5">
        <v>101</v>
      </c>
    </row>
    <row r="8" spans="1:139" s="5" customFormat="1" x14ac:dyDescent="0.2">
      <c r="A8" s="13"/>
      <c r="B8" s="12">
        <v>4</v>
      </c>
      <c r="C8" s="5">
        <v>105</v>
      </c>
    </row>
    <row r="9" spans="1:139" s="5" customFormat="1" x14ac:dyDescent="0.2">
      <c r="A9" s="13"/>
      <c r="B9" s="12">
        <v>5</v>
      </c>
      <c r="C9" s="5">
        <v>104</v>
      </c>
    </row>
    <row r="10" spans="1:139" s="5" customFormat="1" x14ac:dyDescent="0.2">
      <c r="A10" s="13"/>
      <c r="B10" s="12">
        <v>6</v>
      </c>
      <c r="C10" s="5">
        <v>104</v>
      </c>
    </row>
    <row r="11" spans="1:139" s="5" customFormat="1" x14ac:dyDescent="0.2">
      <c r="A11" s="13"/>
      <c r="B11" s="12">
        <v>7</v>
      </c>
      <c r="C11" s="5">
        <v>103</v>
      </c>
    </row>
    <row r="12" spans="1:139" s="5" customFormat="1" x14ac:dyDescent="0.2">
      <c r="A12" s="13"/>
      <c r="B12" s="12">
        <v>8</v>
      </c>
      <c r="C12" s="5">
        <v>105</v>
      </c>
    </row>
    <row r="13" spans="1:139" s="5" customFormat="1" x14ac:dyDescent="0.2">
      <c r="A13" s="13"/>
      <c r="B13" s="12">
        <v>9</v>
      </c>
      <c r="C13" s="5">
        <v>106</v>
      </c>
    </row>
    <row r="14" spans="1:139" s="5" customFormat="1" ht="16" thickBot="1" x14ac:dyDescent="0.25">
      <c r="A14" s="13"/>
      <c r="B14" s="12">
        <v>10</v>
      </c>
      <c r="C14" s="5">
        <v>104</v>
      </c>
    </row>
    <row r="15" spans="1:139" s="10" customFormat="1" x14ac:dyDescent="0.2">
      <c r="A15" s="14" t="s">
        <v>147</v>
      </c>
      <c r="B15" s="15">
        <v>1</v>
      </c>
      <c r="C15" s="10">
        <v>104</v>
      </c>
    </row>
    <row r="16" spans="1:139" s="5" customFormat="1" x14ac:dyDescent="0.2">
      <c r="A16" s="13"/>
      <c r="B16" s="12">
        <v>2</v>
      </c>
      <c r="C16" s="5">
        <v>106</v>
      </c>
    </row>
    <row r="17" spans="1:3" s="5" customFormat="1" x14ac:dyDescent="0.2">
      <c r="A17" s="13"/>
      <c r="B17" s="12">
        <v>3</v>
      </c>
      <c r="C17" s="5">
        <v>105</v>
      </c>
    </row>
    <row r="18" spans="1:3" s="5" customFormat="1" x14ac:dyDescent="0.2">
      <c r="A18" s="13"/>
      <c r="B18" s="12">
        <v>4</v>
      </c>
      <c r="C18" s="5">
        <v>108</v>
      </c>
    </row>
    <row r="19" spans="1:3" s="5" customFormat="1" x14ac:dyDescent="0.2">
      <c r="A19" s="13"/>
      <c r="B19" s="12">
        <v>5</v>
      </c>
      <c r="C19" s="5">
        <v>105</v>
      </c>
    </row>
    <row r="20" spans="1:3" s="5" customFormat="1" x14ac:dyDescent="0.2">
      <c r="A20" s="13"/>
      <c r="B20" s="12">
        <v>6</v>
      </c>
      <c r="C20" s="5">
        <v>107</v>
      </c>
    </row>
    <row r="21" spans="1:3" s="5" customFormat="1" x14ac:dyDescent="0.2">
      <c r="A21" s="13"/>
      <c r="B21" s="12">
        <v>7</v>
      </c>
      <c r="C21" s="5">
        <v>108</v>
      </c>
    </row>
    <row r="22" spans="1:3" s="5" customFormat="1" x14ac:dyDescent="0.2">
      <c r="A22" s="13"/>
      <c r="B22" s="12">
        <v>8</v>
      </c>
      <c r="C22" s="5">
        <v>109</v>
      </c>
    </row>
    <row r="23" spans="1:3" s="5" customFormat="1" x14ac:dyDescent="0.2">
      <c r="A23" s="13"/>
      <c r="B23" s="12">
        <v>9</v>
      </c>
      <c r="C23" s="5">
        <v>108</v>
      </c>
    </row>
    <row r="24" spans="1:3" s="5" customFormat="1" x14ac:dyDescent="0.2">
      <c r="A24" s="13"/>
      <c r="B24" s="12">
        <v>10</v>
      </c>
      <c r="C24" s="5">
        <v>109</v>
      </c>
    </row>
    <row r="26" spans="1:3" x14ac:dyDescent="0.2">
      <c r="A26" s="7"/>
    </row>
  </sheetData>
  <sheetProtection algorithmName="SHA-512" hashValue="EGp7ZFEXABhlHSmFLkSTly+nIcnfrQV5XJPWas/LKrlpeheKtx2rVuk/+6sHqbCEJ9xbGsp8htpRn1U5EAtMeA==" saltValue="Hpdk8DIuPu3Or0gQe8K9fA==" spinCount="100000" sheet="1" objects="1" scenarios="1" selectLockedCells="1"/>
  <phoneticPr fontId="7" type="noConversion"/>
  <dataValidations count="1">
    <dataValidation allowBlank="1" showErrorMessage="1" promptTitle="Name" prompt="Gib hier deinen Namen ein, bevor du deine Werte einträgst." sqref="C3:EI3" xr:uid="{DD8053DE-3CA3-49FD-8C22-0FC6BF7B9FBE}"/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425D-3331-4120-99C9-DD003F83208F}">
  <dimension ref="A1:EI26"/>
  <sheetViews>
    <sheetView zoomScaleNormal="100" workbookViewId="0">
      <selection activeCell="N19" sqref="N19"/>
    </sheetView>
  </sheetViews>
  <sheetFormatPr baseColWidth="10" defaultColWidth="11.5" defaultRowHeight="15" x14ac:dyDescent="0.2"/>
  <cols>
    <col min="1" max="1" width="16.83203125" customWidth="1"/>
    <col min="2" max="2" width="7.5" customWidth="1"/>
    <col min="3" max="139" width="18.83203125" customWidth="1"/>
  </cols>
  <sheetData>
    <row r="1" spans="1:139" s="6" customFormat="1" ht="26" x14ac:dyDescent="0.3">
      <c r="A1" s="1" t="s">
        <v>2</v>
      </c>
      <c r="B1" s="2"/>
      <c r="D1" s="1"/>
    </row>
    <row r="3" spans="1:139" x14ac:dyDescent="0.2">
      <c r="A3" s="17"/>
      <c r="B3" s="17"/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 t="s">
        <v>29</v>
      </c>
      <c r="Z3" s="9" t="s">
        <v>30</v>
      </c>
      <c r="AA3" s="9" t="s">
        <v>31</v>
      </c>
      <c r="AB3" s="9" t="s">
        <v>32</v>
      </c>
      <c r="AC3" s="9" t="s">
        <v>33</v>
      </c>
      <c r="AD3" s="9" t="s">
        <v>34</v>
      </c>
      <c r="AE3" s="9" t="s">
        <v>35</v>
      </c>
      <c r="AF3" s="9" t="s">
        <v>36</v>
      </c>
      <c r="AG3" s="9" t="s">
        <v>37</v>
      </c>
      <c r="AH3" s="9" t="s">
        <v>38</v>
      </c>
      <c r="AI3" s="9" t="s">
        <v>39</v>
      </c>
      <c r="AJ3" s="9" t="s">
        <v>40</v>
      </c>
      <c r="AK3" s="9" t="s">
        <v>41</v>
      </c>
      <c r="AL3" s="9" t="s">
        <v>42</v>
      </c>
      <c r="AM3" s="9" t="s">
        <v>43</v>
      </c>
      <c r="AN3" s="9" t="s">
        <v>44</v>
      </c>
      <c r="AO3" s="9" t="s">
        <v>45</v>
      </c>
      <c r="AP3" s="9" t="s">
        <v>46</v>
      </c>
      <c r="AQ3" s="9" t="s">
        <v>47</v>
      </c>
      <c r="AR3" s="9" t="s">
        <v>48</v>
      </c>
      <c r="AS3" s="9" t="s">
        <v>49</v>
      </c>
      <c r="AT3" s="9" t="s">
        <v>50</v>
      </c>
      <c r="AU3" s="9" t="s">
        <v>51</v>
      </c>
      <c r="AV3" s="9" t="s">
        <v>52</v>
      </c>
      <c r="AW3" s="9" t="s">
        <v>53</v>
      </c>
      <c r="AX3" s="9" t="s">
        <v>54</v>
      </c>
      <c r="AY3" s="9" t="s">
        <v>55</v>
      </c>
      <c r="AZ3" s="9" t="s">
        <v>56</v>
      </c>
      <c r="BA3" s="9" t="s">
        <v>57</v>
      </c>
      <c r="BB3" s="9" t="s">
        <v>58</v>
      </c>
      <c r="BC3" s="9" t="s">
        <v>59</v>
      </c>
      <c r="BD3" s="9" t="s">
        <v>60</v>
      </c>
      <c r="BE3" s="9" t="s">
        <v>61</v>
      </c>
      <c r="BF3" s="9" t="s">
        <v>62</v>
      </c>
      <c r="BG3" s="9" t="s">
        <v>63</v>
      </c>
      <c r="BH3" s="9" t="s">
        <v>64</v>
      </c>
      <c r="BI3" s="9" t="s">
        <v>65</v>
      </c>
      <c r="BJ3" s="9" t="s">
        <v>66</v>
      </c>
      <c r="BK3" s="9" t="s">
        <v>67</v>
      </c>
      <c r="BL3" s="9" t="s">
        <v>68</v>
      </c>
      <c r="BM3" s="9" t="s">
        <v>69</v>
      </c>
      <c r="BN3" s="9" t="s">
        <v>70</v>
      </c>
      <c r="BO3" s="9" t="s">
        <v>71</v>
      </c>
      <c r="BP3" s="9" t="s">
        <v>72</v>
      </c>
      <c r="BQ3" s="9" t="s">
        <v>73</v>
      </c>
      <c r="BR3" s="9" t="s">
        <v>74</v>
      </c>
      <c r="BS3" s="9" t="s">
        <v>75</v>
      </c>
      <c r="BT3" s="9" t="s">
        <v>76</v>
      </c>
      <c r="BU3" s="9" t="s">
        <v>77</v>
      </c>
      <c r="BV3" s="9" t="s">
        <v>78</v>
      </c>
      <c r="BW3" s="9" t="s">
        <v>79</v>
      </c>
      <c r="BX3" s="9" t="s">
        <v>80</v>
      </c>
      <c r="BY3" s="9" t="s">
        <v>81</v>
      </c>
      <c r="BZ3" s="9" t="s">
        <v>82</v>
      </c>
      <c r="CA3" s="9" t="s">
        <v>83</v>
      </c>
      <c r="CB3" s="9" t="s">
        <v>84</v>
      </c>
      <c r="CC3" s="9" t="s">
        <v>85</v>
      </c>
      <c r="CD3" s="9" t="s">
        <v>86</v>
      </c>
      <c r="CE3" s="9" t="s">
        <v>87</v>
      </c>
      <c r="CF3" s="9" t="s">
        <v>88</v>
      </c>
      <c r="CG3" s="9" t="s">
        <v>89</v>
      </c>
      <c r="CH3" s="9" t="s">
        <v>90</v>
      </c>
      <c r="CI3" s="9" t="s">
        <v>91</v>
      </c>
      <c r="CJ3" s="9" t="s">
        <v>92</v>
      </c>
      <c r="CK3" s="9" t="s">
        <v>93</v>
      </c>
      <c r="CL3" s="9" t="s">
        <v>94</v>
      </c>
      <c r="CM3" s="9" t="s">
        <v>95</v>
      </c>
      <c r="CN3" s="9" t="s">
        <v>96</v>
      </c>
      <c r="CO3" s="9" t="s">
        <v>97</v>
      </c>
      <c r="CP3" s="9" t="s">
        <v>98</v>
      </c>
      <c r="CQ3" s="9" t="s">
        <v>99</v>
      </c>
      <c r="CR3" s="9" t="s">
        <v>100</v>
      </c>
      <c r="CS3" s="9" t="s">
        <v>101</v>
      </c>
      <c r="CT3" s="9" t="s">
        <v>102</v>
      </c>
      <c r="CU3" s="9" t="s">
        <v>103</v>
      </c>
      <c r="CV3" s="9" t="s">
        <v>104</v>
      </c>
      <c r="CW3" s="9" t="s">
        <v>105</v>
      </c>
      <c r="CX3" s="9" t="s">
        <v>106</v>
      </c>
      <c r="CY3" s="9" t="s">
        <v>107</v>
      </c>
      <c r="CZ3" s="9" t="s">
        <v>108</v>
      </c>
      <c r="DA3" s="9" t="s">
        <v>109</v>
      </c>
      <c r="DB3" s="9" t="s">
        <v>110</v>
      </c>
      <c r="DC3" s="9" t="s">
        <v>111</v>
      </c>
      <c r="DD3" s="9" t="s">
        <v>112</v>
      </c>
      <c r="DE3" s="9" t="s">
        <v>113</v>
      </c>
      <c r="DF3" s="9" t="s">
        <v>114</v>
      </c>
      <c r="DG3" s="9" t="s">
        <v>115</v>
      </c>
      <c r="DH3" s="9" t="s">
        <v>116</v>
      </c>
      <c r="DI3" s="9" t="s">
        <v>117</v>
      </c>
      <c r="DJ3" s="9" t="s">
        <v>118</v>
      </c>
      <c r="DK3" s="9" t="s">
        <v>119</v>
      </c>
      <c r="DL3" s="9" t="s">
        <v>120</v>
      </c>
      <c r="DM3" s="9" t="s">
        <v>121</v>
      </c>
      <c r="DN3" s="9" t="s">
        <v>122</v>
      </c>
      <c r="DO3" s="9" t="s">
        <v>123</v>
      </c>
      <c r="DP3" s="9" t="s">
        <v>124</v>
      </c>
      <c r="DQ3" s="9" t="s">
        <v>125</v>
      </c>
      <c r="DR3" s="9" t="s">
        <v>126</v>
      </c>
      <c r="DS3" s="9" t="s">
        <v>127</v>
      </c>
      <c r="DT3" s="9" t="s">
        <v>128</v>
      </c>
      <c r="DU3" s="9" t="s">
        <v>129</v>
      </c>
      <c r="DV3" s="9" t="s">
        <v>130</v>
      </c>
      <c r="DW3" s="9" t="s">
        <v>131</v>
      </c>
      <c r="DX3" s="9" t="s">
        <v>132</v>
      </c>
      <c r="DY3" s="9" t="s">
        <v>133</v>
      </c>
      <c r="DZ3" s="9" t="s">
        <v>134</v>
      </c>
      <c r="EA3" s="9" t="s">
        <v>135</v>
      </c>
      <c r="EB3" s="9" t="s">
        <v>136</v>
      </c>
      <c r="EC3" s="9" t="s">
        <v>137</v>
      </c>
      <c r="ED3" s="9" t="s">
        <v>138</v>
      </c>
      <c r="EE3" s="9" t="s">
        <v>139</v>
      </c>
      <c r="EF3" s="9" t="s">
        <v>140</v>
      </c>
      <c r="EG3" s="9" t="s">
        <v>141</v>
      </c>
      <c r="EH3" s="9" t="s">
        <v>142</v>
      </c>
      <c r="EI3" s="9" t="s">
        <v>143</v>
      </c>
    </row>
    <row r="4" spans="1:139" ht="40.75" customHeight="1" x14ac:dyDescent="0.2">
      <c r="A4" s="13"/>
      <c r="B4" s="16" t="s">
        <v>0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4" t="s">
        <v>1</v>
      </c>
      <c r="K4" s="4" t="s">
        <v>1</v>
      </c>
      <c r="L4" s="4" t="s">
        <v>1</v>
      </c>
      <c r="M4" s="4" t="s">
        <v>1</v>
      </c>
      <c r="N4" s="4" t="s">
        <v>1</v>
      </c>
      <c r="O4" s="4" t="s">
        <v>1</v>
      </c>
      <c r="P4" s="4" t="s">
        <v>1</v>
      </c>
      <c r="Q4" s="4" t="s">
        <v>1</v>
      </c>
      <c r="R4" s="4" t="s">
        <v>1</v>
      </c>
      <c r="S4" s="4" t="s">
        <v>1</v>
      </c>
      <c r="T4" s="4" t="s">
        <v>1</v>
      </c>
      <c r="U4" s="4" t="s">
        <v>1</v>
      </c>
      <c r="V4" s="4" t="s">
        <v>1</v>
      </c>
      <c r="W4" s="4" t="s">
        <v>1</v>
      </c>
      <c r="X4" s="4" t="s">
        <v>1</v>
      </c>
      <c r="Y4" s="4" t="s">
        <v>1</v>
      </c>
      <c r="Z4" s="4" t="s">
        <v>1</v>
      </c>
      <c r="AA4" s="4" t="s">
        <v>1</v>
      </c>
      <c r="AB4" s="4" t="s">
        <v>1</v>
      </c>
      <c r="AC4" s="4" t="s">
        <v>1</v>
      </c>
      <c r="AD4" s="4" t="s">
        <v>1</v>
      </c>
      <c r="AE4" s="4" t="s">
        <v>1</v>
      </c>
      <c r="AF4" s="4" t="s">
        <v>1</v>
      </c>
      <c r="AG4" s="4" t="s">
        <v>1</v>
      </c>
      <c r="AH4" s="4" t="s">
        <v>1</v>
      </c>
      <c r="AI4" s="4" t="s">
        <v>1</v>
      </c>
      <c r="AJ4" s="4" t="s">
        <v>1</v>
      </c>
      <c r="AK4" s="4" t="s">
        <v>1</v>
      </c>
      <c r="AL4" s="4" t="s">
        <v>1</v>
      </c>
      <c r="AM4" s="4" t="s">
        <v>1</v>
      </c>
      <c r="AN4" s="4" t="s">
        <v>1</v>
      </c>
      <c r="AO4" s="4" t="s">
        <v>1</v>
      </c>
      <c r="AP4" s="4" t="s">
        <v>1</v>
      </c>
      <c r="AQ4" s="4" t="s">
        <v>1</v>
      </c>
      <c r="AR4" s="4" t="s">
        <v>1</v>
      </c>
      <c r="AS4" s="4" t="s">
        <v>1</v>
      </c>
      <c r="AT4" s="4" t="s">
        <v>1</v>
      </c>
      <c r="AU4" s="4" t="s">
        <v>1</v>
      </c>
      <c r="AV4" s="4" t="s">
        <v>1</v>
      </c>
      <c r="AW4" s="4" t="s">
        <v>1</v>
      </c>
      <c r="AX4" s="4" t="s">
        <v>1</v>
      </c>
      <c r="AY4" s="4" t="s">
        <v>1</v>
      </c>
      <c r="AZ4" s="4" t="s">
        <v>1</v>
      </c>
      <c r="BA4" s="4" t="s">
        <v>1</v>
      </c>
      <c r="BB4" s="4" t="s">
        <v>1</v>
      </c>
      <c r="BC4" s="4" t="s">
        <v>1</v>
      </c>
      <c r="BD4" s="4" t="s">
        <v>1</v>
      </c>
      <c r="BE4" s="4" t="s">
        <v>1</v>
      </c>
      <c r="BF4" s="4" t="s">
        <v>1</v>
      </c>
      <c r="BG4" s="4" t="s">
        <v>1</v>
      </c>
      <c r="BH4" s="4" t="s">
        <v>1</v>
      </c>
      <c r="BI4" s="4" t="s">
        <v>1</v>
      </c>
      <c r="BJ4" s="4" t="s">
        <v>1</v>
      </c>
      <c r="BK4" s="4" t="s">
        <v>1</v>
      </c>
      <c r="BL4" s="4" t="s">
        <v>1</v>
      </c>
      <c r="BM4" s="4" t="s">
        <v>1</v>
      </c>
      <c r="BN4" s="4" t="s">
        <v>1</v>
      </c>
      <c r="BO4" s="4" t="s">
        <v>1</v>
      </c>
      <c r="BP4" s="4" t="s">
        <v>1</v>
      </c>
      <c r="BQ4" s="4" t="s">
        <v>1</v>
      </c>
      <c r="BR4" s="4" t="s">
        <v>1</v>
      </c>
      <c r="BS4" s="4" t="s">
        <v>1</v>
      </c>
      <c r="BT4" s="4" t="s">
        <v>1</v>
      </c>
      <c r="BU4" s="4" t="s">
        <v>1</v>
      </c>
      <c r="BV4" s="4" t="s">
        <v>1</v>
      </c>
      <c r="BW4" s="4" t="s">
        <v>1</v>
      </c>
      <c r="BX4" s="4" t="s">
        <v>1</v>
      </c>
      <c r="BY4" s="4" t="s">
        <v>1</v>
      </c>
      <c r="BZ4" s="4" t="s">
        <v>1</v>
      </c>
      <c r="CA4" s="4" t="s">
        <v>1</v>
      </c>
      <c r="CB4" s="4" t="s">
        <v>1</v>
      </c>
      <c r="CC4" s="4" t="s">
        <v>1</v>
      </c>
      <c r="CD4" s="4" t="s">
        <v>1</v>
      </c>
      <c r="CE4" s="4" t="s">
        <v>1</v>
      </c>
      <c r="CF4" s="4" t="s">
        <v>1</v>
      </c>
      <c r="CG4" s="4" t="s">
        <v>1</v>
      </c>
      <c r="CH4" s="4" t="s">
        <v>1</v>
      </c>
      <c r="CI4" s="4" t="s">
        <v>1</v>
      </c>
      <c r="CJ4" s="4" t="s">
        <v>1</v>
      </c>
      <c r="CK4" s="4" t="s">
        <v>1</v>
      </c>
      <c r="CL4" s="4" t="s">
        <v>1</v>
      </c>
      <c r="CM4" s="4" t="s">
        <v>1</v>
      </c>
      <c r="CN4" s="4" t="s">
        <v>1</v>
      </c>
      <c r="CO4" s="4" t="s">
        <v>1</v>
      </c>
      <c r="CP4" s="4" t="s">
        <v>1</v>
      </c>
      <c r="CQ4" s="4" t="s">
        <v>1</v>
      </c>
      <c r="CR4" s="4" t="s">
        <v>1</v>
      </c>
      <c r="CS4" s="4" t="s">
        <v>1</v>
      </c>
      <c r="CT4" s="4" t="s">
        <v>1</v>
      </c>
      <c r="CU4" s="4" t="s">
        <v>1</v>
      </c>
      <c r="CV4" s="4" t="s">
        <v>1</v>
      </c>
      <c r="CW4" s="4" t="s">
        <v>1</v>
      </c>
      <c r="CX4" s="4" t="s">
        <v>1</v>
      </c>
      <c r="CY4" s="4" t="s">
        <v>1</v>
      </c>
      <c r="CZ4" s="4" t="s">
        <v>1</v>
      </c>
      <c r="DA4" s="4" t="s">
        <v>1</v>
      </c>
      <c r="DB4" s="4" t="s">
        <v>1</v>
      </c>
      <c r="DC4" s="4" t="s">
        <v>1</v>
      </c>
      <c r="DD4" s="4" t="s">
        <v>1</v>
      </c>
      <c r="DE4" s="4" t="s">
        <v>1</v>
      </c>
      <c r="DF4" s="4" t="s">
        <v>1</v>
      </c>
      <c r="DG4" s="4" t="s">
        <v>1</v>
      </c>
      <c r="DH4" s="4" t="s">
        <v>1</v>
      </c>
      <c r="DI4" s="4" t="s">
        <v>1</v>
      </c>
      <c r="DJ4" s="4" t="s">
        <v>1</v>
      </c>
      <c r="DK4" s="4" t="s">
        <v>1</v>
      </c>
      <c r="DL4" s="4" t="s">
        <v>1</v>
      </c>
      <c r="DM4" s="4" t="s">
        <v>1</v>
      </c>
      <c r="DN4" s="4" t="s">
        <v>1</v>
      </c>
      <c r="DO4" s="4" t="s">
        <v>1</v>
      </c>
      <c r="DP4" s="4" t="s">
        <v>1</v>
      </c>
      <c r="DQ4" s="4" t="s">
        <v>1</v>
      </c>
      <c r="DR4" s="4" t="s">
        <v>1</v>
      </c>
      <c r="DS4" s="4" t="s">
        <v>1</v>
      </c>
      <c r="DT4" s="4" t="s">
        <v>1</v>
      </c>
      <c r="DU4" s="4" t="s">
        <v>1</v>
      </c>
      <c r="DV4" s="4" t="s">
        <v>1</v>
      </c>
      <c r="DW4" s="4" t="s">
        <v>1</v>
      </c>
      <c r="DX4" s="4" t="s">
        <v>1</v>
      </c>
      <c r="DY4" s="4" t="s">
        <v>1</v>
      </c>
      <c r="DZ4" s="4" t="s">
        <v>1</v>
      </c>
      <c r="EA4" s="4" t="s">
        <v>1</v>
      </c>
      <c r="EB4" s="4" t="s">
        <v>1</v>
      </c>
      <c r="EC4" s="4" t="s">
        <v>1</v>
      </c>
      <c r="ED4" s="4" t="s">
        <v>1</v>
      </c>
      <c r="EE4" s="4" t="s">
        <v>1</v>
      </c>
      <c r="EF4" s="4" t="s">
        <v>1</v>
      </c>
      <c r="EG4" s="4" t="s">
        <v>1</v>
      </c>
      <c r="EH4" s="4" t="s">
        <v>1</v>
      </c>
      <c r="EI4" s="4" t="s">
        <v>1</v>
      </c>
    </row>
    <row r="5" spans="1:139" s="5" customFormat="1" x14ac:dyDescent="0.2">
      <c r="A5" s="11" t="s">
        <v>146</v>
      </c>
      <c r="B5" s="12">
        <v>1</v>
      </c>
      <c r="C5" s="5">
        <v>85</v>
      </c>
    </row>
    <row r="6" spans="1:139" s="5" customFormat="1" x14ac:dyDescent="0.2">
      <c r="A6" s="13"/>
      <c r="B6" s="12">
        <v>2</v>
      </c>
      <c r="C6" s="5">
        <v>87</v>
      </c>
    </row>
    <row r="7" spans="1:139" s="5" customFormat="1" x14ac:dyDescent="0.2">
      <c r="A7" s="13"/>
      <c r="B7" s="12">
        <v>3</v>
      </c>
      <c r="C7" s="5">
        <v>85</v>
      </c>
    </row>
    <row r="8" spans="1:139" s="5" customFormat="1" x14ac:dyDescent="0.2">
      <c r="A8" s="13"/>
      <c r="B8" s="12">
        <v>4</v>
      </c>
      <c r="C8" s="5">
        <v>85</v>
      </c>
    </row>
    <row r="9" spans="1:139" s="5" customFormat="1" x14ac:dyDescent="0.2">
      <c r="A9" s="13"/>
      <c r="B9" s="12">
        <v>5</v>
      </c>
      <c r="C9" s="5">
        <v>90</v>
      </c>
    </row>
    <row r="10" spans="1:139" s="5" customFormat="1" x14ac:dyDescent="0.2">
      <c r="A10" s="13"/>
      <c r="B10" s="12">
        <v>6</v>
      </c>
      <c r="C10" s="5">
        <v>90</v>
      </c>
    </row>
    <row r="11" spans="1:139" s="5" customFormat="1" x14ac:dyDescent="0.2">
      <c r="A11" s="13"/>
      <c r="B11" s="12">
        <v>7</v>
      </c>
      <c r="C11" s="5">
        <v>90</v>
      </c>
    </row>
    <row r="12" spans="1:139" s="5" customFormat="1" x14ac:dyDescent="0.2">
      <c r="A12" s="13"/>
      <c r="B12" s="12">
        <v>8</v>
      </c>
      <c r="C12" s="5">
        <v>92</v>
      </c>
    </row>
    <row r="13" spans="1:139" s="5" customFormat="1" x14ac:dyDescent="0.2">
      <c r="A13" s="13"/>
      <c r="B13" s="12">
        <v>9</v>
      </c>
      <c r="C13" s="5">
        <v>88</v>
      </c>
    </row>
    <row r="14" spans="1:139" s="5" customFormat="1" ht="16" thickBot="1" x14ac:dyDescent="0.25">
      <c r="A14" s="13"/>
      <c r="B14" s="12">
        <v>10</v>
      </c>
      <c r="C14" s="5">
        <v>90</v>
      </c>
    </row>
    <row r="15" spans="1:139" s="10" customFormat="1" x14ac:dyDescent="0.2">
      <c r="A15" s="14" t="s">
        <v>147</v>
      </c>
      <c r="B15" s="15">
        <v>1</v>
      </c>
      <c r="C15" s="10">
        <v>86</v>
      </c>
    </row>
    <row r="16" spans="1:139" s="5" customFormat="1" x14ac:dyDescent="0.2">
      <c r="A16" s="13"/>
      <c r="B16" s="12">
        <v>2</v>
      </c>
      <c r="C16" s="5">
        <v>80</v>
      </c>
    </row>
    <row r="17" spans="1:3" s="5" customFormat="1" ht="16" customHeight="1" x14ac:dyDescent="0.2">
      <c r="A17" s="13"/>
      <c r="B17" s="12">
        <v>3</v>
      </c>
      <c r="C17" s="5">
        <v>80</v>
      </c>
    </row>
    <row r="18" spans="1:3" s="5" customFormat="1" x14ac:dyDescent="0.2">
      <c r="A18" s="13"/>
      <c r="B18" s="12">
        <v>4</v>
      </c>
      <c r="C18" s="5">
        <v>78</v>
      </c>
    </row>
    <row r="19" spans="1:3" s="5" customFormat="1" x14ac:dyDescent="0.2">
      <c r="A19" s="13"/>
      <c r="B19" s="12">
        <v>5</v>
      </c>
      <c r="C19" s="5">
        <v>75</v>
      </c>
    </row>
    <row r="20" spans="1:3" s="5" customFormat="1" x14ac:dyDescent="0.2">
      <c r="A20" s="13"/>
      <c r="B20" s="12">
        <v>6</v>
      </c>
      <c r="C20" s="5">
        <v>75</v>
      </c>
    </row>
    <row r="21" spans="1:3" s="5" customFormat="1" x14ac:dyDescent="0.2">
      <c r="A21" s="13"/>
      <c r="B21" s="12">
        <v>7</v>
      </c>
      <c r="C21" s="5">
        <v>75</v>
      </c>
    </row>
    <row r="22" spans="1:3" s="5" customFormat="1" x14ac:dyDescent="0.2">
      <c r="A22" s="13"/>
      <c r="B22" s="12">
        <v>8</v>
      </c>
      <c r="C22" s="5">
        <v>73</v>
      </c>
    </row>
    <row r="23" spans="1:3" s="5" customFormat="1" x14ac:dyDescent="0.2">
      <c r="A23" s="13"/>
      <c r="B23" s="12">
        <v>9</v>
      </c>
      <c r="C23" s="5">
        <v>71</v>
      </c>
    </row>
    <row r="24" spans="1:3" s="5" customFormat="1" x14ac:dyDescent="0.2">
      <c r="A24" s="13"/>
      <c r="B24" s="12">
        <v>10</v>
      </c>
      <c r="C24" s="5">
        <v>71</v>
      </c>
    </row>
    <row r="26" spans="1:3" x14ac:dyDescent="0.2">
      <c r="A26" s="7"/>
    </row>
  </sheetData>
  <sheetProtection algorithmName="SHA-512" hashValue="JzuBX9p4z1HqldxNyvyu5rxfBNNhuVBrYl1bVxHjXAJ/aI9uCW8fPQ033hnSucj0q3gUrudfjPq5sDa/8R38Ag==" saltValue="aUGkYJpWWM21ONM5qQVYTw==" spinCount="100000" sheet="1" objects="1" scenarios="1" selectLockedCells="1"/>
  <dataValidations count="1">
    <dataValidation allowBlank="1" showErrorMessage="1" promptTitle="Name" prompt="Gib hier deinen Namen ein, bevor du deine Werte einträgst." sqref="C3:EI3" xr:uid="{C41FD7CE-C634-4970-A8C3-4D6CCD2B8452}"/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9BE97-57D7-4750-BE34-53AEB1D9557F}">
  <dimension ref="A1:EI26"/>
  <sheetViews>
    <sheetView zoomScaleNormal="100" workbookViewId="0">
      <selection activeCell="I7" sqref="I7"/>
    </sheetView>
  </sheetViews>
  <sheetFormatPr baseColWidth="10" defaultColWidth="11.5" defaultRowHeight="15" x14ac:dyDescent="0.2"/>
  <cols>
    <col min="1" max="1" width="16.83203125" customWidth="1"/>
    <col min="2" max="2" width="7.5" customWidth="1"/>
    <col min="3" max="139" width="18.83203125" customWidth="1"/>
  </cols>
  <sheetData>
    <row r="1" spans="1:139" s="6" customFormat="1" ht="26" x14ac:dyDescent="0.3">
      <c r="A1" s="1" t="s">
        <v>6</v>
      </c>
      <c r="B1" s="2"/>
      <c r="D1" s="1"/>
    </row>
    <row r="3" spans="1:139" x14ac:dyDescent="0.2">
      <c r="A3" s="17"/>
      <c r="B3" s="17"/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 t="s">
        <v>29</v>
      </c>
      <c r="Z3" s="9" t="s">
        <v>30</v>
      </c>
      <c r="AA3" s="9" t="s">
        <v>31</v>
      </c>
      <c r="AB3" s="9" t="s">
        <v>32</v>
      </c>
      <c r="AC3" s="9" t="s">
        <v>33</v>
      </c>
      <c r="AD3" s="9" t="s">
        <v>34</v>
      </c>
      <c r="AE3" s="9" t="s">
        <v>35</v>
      </c>
      <c r="AF3" s="9" t="s">
        <v>36</v>
      </c>
      <c r="AG3" s="9" t="s">
        <v>37</v>
      </c>
      <c r="AH3" s="9" t="s">
        <v>38</v>
      </c>
      <c r="AI3" s="9" t="s">
        <v>39</v>
      </c>
      <c r="AJ3" s="9" t="s">
        <v>40</v>
      </c>
      <c r="AK3" s="9" t="s">
        <v>41</v>
      </c>
      <c r="AL3" s="9" t="s">
        <v>42</v>
      </c>
      <c r="AM3" s="9" t="s">
        <v>43</v>
      </c>
      <c r="AN3" s="9" t="s">
        <v>44</v>
      </c>
      <c r="AO3" s="9" t="s">
        <v>45</v>
      </c>
      <c r="AP3" s="9" t="s">
        <v>46</v>
      </c>
      <c r="AQ3" s="9" t="s">
        <v>47</v>
      </c>
      <c r="AR3" s="9" t="s">
        <v>48</v>
      </c>
      <c r="AS3" s="9" t="s">
        <v>49</v>
      </c>
      <c r="AT3" s="9" t="s">
        <v>50</v>
      </c>
      <c r="AU3" s="9" t="s">
        <v>51</v>
      </c>
      <c r="AV3" s="9" t="s">
        <v>52</v>
      </c>
      <c r="AW3" s="9" t="s">
        <v>53</v>
      </c>
      <c r="AX3" s="9" t="s">
        <v>54</v>
      </c>
      <c r="AY3" s="9" t="s">
        <v>55</v>
      </c>
      <c r="AZ3" s="9" t="s">
        <v>56</v>
      </c>
      <c r="BA3" s="9" t="s">
        <v>57</v>
      </c>
      <c r="BB3" s="9" t="s">
        <v>58</v>
      </c>
      <c r="BC3" s="9" t="s">
        <v>59</v>
      </c>
      <c r="BD3" s="9" t="s">
        <v>60</v>
      </c>
      <c r="BE3" s="9" t="s">
        <v>61</v>
      </c>
      <c r="BF3" s="9" t="s">
        <v>62</v>
      </c>
      <c r="BG3" s="9" t="s">
        <v>63</v>
      </c>
      <c r="BH3" s="9" t="s">
        <v>64</v>
      </c>
      <c r="BI3" s="9" t="s">
        <v>65</v>
      </c>
      <c r="BJ3" s="9" t="s">
        <v>66</v>
      </c>
      <c r="BK3" s="9" t="s">
        <v>67</v>
      </c>
      <c r="BL3" s="9" t="s">
        <v>68</v>
      </c>
      <c r="BM3" s="9" t="s">
        <v>69</v>
      </c>
      <c r="BN3" s="9" t="s">
        <v>70</v>
      </c>
      <c r="BO3" s="9" t="s">
        <v>71</v>
      </c>
      <c r="BP3" s="9" t="s">
        <v>72</v>
      </c>
      <c r="BQ3" s="9" t="s">
        <v>73</v>
      </c>
      <c r="BR3" s="9" t="s">
        <v>74</v>
      </c>
      <c r="BS3" s="9" t="s">
        <v>75</v>
      </c>
      <c r="BT3" s="9" t="s">
        <v>76</v>
      </c>
      <c r="BU3" s="9" t="s">
        <v>77</v>
      </c>
      <c r="BV3" s="9" t="s">
        <v>78</v>
      </c>
      <c r="BW3" s="9" t="s">
        <v>79</v>
      </c>
      <c r="BX3" s="9" t="s">
        <v>80</v>
      </c>
      <c r="BY3" s="9" t="s">
        <v>81</v>
      </c>
      <c r="BZ3" s="9" t="s">
        <v>82</v>
      </c>
      <c r="CA3" s="9" t="s">
        <v>83</v>
      </c>
      <c r="CB3" s="9" t="s">
        <v>84</v>
      </c>
      <c r="CC3" s="9" t="s">
        <v>85</v>
      </c>
      <c r="CD3" s="9" t="s">
        <v>86</v>
      </c>
      <c r="CE3" s="9" t="s">
        <v>87</v>
      </c>
      <c r="CF3" s="9" t="s">
        <v>88</v>
      </c>
      <c r="CG3" s="9" t="s">
        <v>89</v>
      </c>
      <c r="CH3" s="9" t="s">
        <v>90</v>
      </c>
      <c r="CI3" s="9" t="s">
        <v>91</v>
      </c>
      <c r="CJ3" s="9" t="s">
        <v>92</v>
      </c>
      <c r="CK3" s="9" t="s">
        <v>93</v>
      </c>
      <c r="CL3" s="9" t="s">
        <v>94</v>
      </c>
      <c r="CM3" s="9" t="s">
        <v>95</v>
      </c>
      <c r="CN3" s="9" t="s">
        <v>96</v>
      </c>
      <c r="CO3" s="9" t="s">
        <v>97</v>
      </c>
      <c r="CP3" s="9" t="s">
        <v>98</v>
      </c>
      <c r="CQ3" s="9" t="s">
        <v>99</v>
      </c>
      <c r="CR3" s="9" t="s">
        <v>100</v>
      </c>
      <c r="CS3" s="9" t="s">
        <v>101</v>
      </c>
      <c r="CT3" s="9" t="s">
        <v>102</v>
      </c>
      <c r="CU3" s="9" t="s">
        <v>103</v>
      </c>
      <c r="CV3" s="9" t="s">
        <v>104</v>
      </c>
      <c r="CW3" s="9" t="s">
        <v>105</v>
      </c>
      <c r="CX3" s="9" t="s">
        <v>106</v>
      </c>
      <c r="CY3" s="9" t="s">
        <v>107</v>
      </c>
      <c r="CZ3" s="9" t="s">
        <v>108</v>
      </c>
      <c r="DA3" s="9" t="s">
        <v>109</v>
      </c>
      <c r="DB3" s="9" t="s">
        <v>110</v>
      </c>
      <c r="DC3" s="9" t="s">
        <v>111</v>
      </c>
      <c r="DD3" s="9" t="s">
        <v>112</v>
      </c>
      <c r="DE3" s="9" t="s">
        <v>113</v>
      </c>
      <c r="DF3" s="9" t="s">
        <v>114</v>
      </c>
      <c r="DG3" s="9" t="s">
        <v>115</v>
      </c>
      <c r="DH3" s="9" t="s">
        <v>116</v>
      </c>
      <c r="DI3" s="9" t="s">
        <v>117</v>
      </c>
      <c r="DJ3" s="9" t="s">
        <v>118</v>
      </c>
      <c r="DK3" s="9" t="s">
        <v>119</v>
      </c>
      <c r="DL3" s="9" t="s">
        <v>120</v>
      </c>
      <c r="DM3" s="9" t="s">
        <v>121</v>
      </c>
      <c r="DN3" s="9" t="s">
        <v>122</v>
      </c>
      <c r="DO3" s="9" t="s">
        <v>123</v>
      </c>
      <c r="DP3" s="9" t="s">
        <v>124</v>
      </c>
      <c r="DQ3" s="9" t="s">
        <v>125</v>
      </c>
      <c r="DR3" s="9" t="s">
        <v>126</v>
      </c>
      <c r="DS3" s="9" t="s">
        <v>127</v>
      </c>
      <c r="DT3" s="9" t="s">
        <v>128</v>
      </c>
      <c r="DU3" s="9" t="s">
        <v>129</v>
      </c>
      <c r="DV3" s="9" t="s">
        <v>130</v>
      </c>
      <c r="DW3" s="9" t="s">
        <v>131</v>
      </c>
      <c r="DX3" s="9" t="s">
        <v>132</v>
      </c>
      <c r="DY3" s="9" t="s">
        <v>133</v>
      </c>
      <c r="DZ3" s="9" t="s">
        <v>134</v>
      </c>
      <c r="EA3" s="9" t="s">
        <v>135</v>
      </c>
      <c r="EB3" s="9" t="s">
        <v>136</v>
      </c>
      <c r="EC3" s="9" t="s">
        <v>137</v>
      </c>
      <c r="ED3" s="9" t="s">
        <v>138</v>
      </c>
      <c r="EE3" s="9" t="s">
        <v>139</v>
      </c>
      <c r="EF3" s="9" t="s">
        <v>140</v>
      </c>
      <c r="EG3" s="9" t="s">
        <v>141</v>
      </c>
      <c r="EH3" s="9" t="s">
        <v>142</v>
      </c>
      <c r="EI3" s="9" t="s">
        <v>143</v>
      </c>
    </row>
    <row r="4" spans="1:139" ht="40.75" customHeight="1" x14ac:dyDescent="0.2">
      <c r="A4" s="13"/>
      <c r="B4" s="16" t="s">
        <v>0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4" t="s">
        <v>1</v>
      </c>
      <c r="K4" s="4" t="s">
        <v>1</v>
      </c>
      <c r="L4" s="4" t="s">
        <v>1</v>
      </c>
      <c r="M4" s="4" t="s">
        <v>1</v>
      </c>
      <c r="N4" s="4" t="s">
        <v>1</v>
      </c>
      <c r="O4" s="4" t="s">
        <v>1</v>
      </c>
      <c r="P4" s="4" t="s">
        <v>1</v>
      </c>
      <c r="Q4" s="4" t="s">
        <v>1</v>
      </c>
      <c r="R4" s="4" t="s">
        <v>1</v>
      </c>
      <c r="S4" s="4" t="s">
        <v>1</v>
      </c>
      <c r="T4" s="4" t="s">
        <v>1</v>
      </c>
      <c r="U4" s="4" t="s">
        <v>1</v>
      </c>
      <c r="V4" s="4" t="s">
        <v>1</v>
      </c>
      <c r="W4" s="4" t="s">
        <v>1</v>
      </c>
      <c r="X4" s="4" t="s">
        <v>1</v>
      </c>
      <c r="Y4" s="4" t="s">
        <v>1</v>
      </c>
      <c r="Z4" s="4" t="s">
        <v>1</v>
      </c>
      <c r="AA4" s="4" t="s">
        <v>1</v>
      </c>
      <c r="AB4" s="4" t="s">
        <v>1</v>
      </c>
      <c r="AC4" s="4" t="s">
        <v>1</v>
      </c>
      <c r="AD4" s="4" t="s">
        <v>1</v>
      </c>
      <c r="AE4" s="4" t="s">
        <v>1</v>
      </c>
      <c r="AF4" s="4" t="s">
        <v>1</v>
      </c>
      <c r="AG4" s="4" t="s">
        <v>1</v>
      </c>
      <c r="AH4" s="4" t="s">
        <v>1</v>
      </c>
      <c r="AI4" s="4" t="s">
        <v>1</v>
      </c>
      <c r="AJ4" s="4" t="s">
        <v>1</v>
      </c>
      <c r="AK4" s="4" t="s">
        <v>1</v>
      </c>
      <c r="AL4" s="4" t="s">
        <v>1</v>
      </c>
      <c r="AM4" s="4" t="s">
        <v>1</v>
      </c>
      <c r="AN4" s="4" t="s">
        <v>1</v>
      </c>
      <c r="AO4" s="4" t="s">
        <v>1</v>
      </c>
      <c r="AP4" s="4" t="s">
        <v>1</v>
      </c>
      <c r="AQ4" s="4" t="s">
        <v>1</v>
      </c>
      <c r="AR4" s="4" t="s">
        <v>1</v>
      </c>
      <c r="AS4" s="4" t="s">
        <v>1</v>
      </c>
      <c r="AT4" s="4" t="s">
        <v>1</v>
      </c>
      <c r="AU4" s="4" t="s">
        <v>1</v>
      </c>
      <c r="AV4" s="4" t="s">
        <v>1</v>
      </c>
      <c r="AW4" s="4" t="s">
        <v>1</v>
      </c>
      <c r="AX4" s="4" t="s">
        <v>1</v>
      </c>
      <c r="AY4" s="4" t="s">
        <v>1</v>
      </c>
      <c r="AZ4" s="4" t="s">
        <v>1</v>
      </c>
      <c r="BA4" s="4" t="s">
        <v>1</v>
      </c>
      <c r="BB4" s="4" t="s">
        <v>1</v>
      </c>
      <c r="BC4" s="4" t="s">
        <v>1</v>
      </c>
      <c r="BD4" s="4" t="s">
        <v>1</v>
      </c>
      <c r="BE4" s="4" t="s">
        <v>1</v>
      </c>
      <c r="BF4" s="4" t="s">
        <v>1</v>
      </c>
      <c r="BG4" s="4" t="s">
        <v>1</v>
      </c>
      <c r="BH4" s="4" t="s">
        <v>1</v>
      </c>
      <c r="BI4" s="4" t="s">
        <v>1</v>
      </c>
      <c r="BJ4" s="4" t="s">
        <v>1</v>
      </c>
      <c r="BK4" s="4" t="s">
        <v>1</v>
      </c>
      <c r="BL4" s="4" t="s">
        <v>1</v>
      </c>
      <c r="BM4" s="4" t="s">
        <v>1</v>
      </c>
      <c r="BN4" s="4" t="s">
        <v>1</v>
      </c>
      <c r="BO4" s="4" t="s">
        <v>1</v>
      </c>
      <c r="BP4" s="4" t="s">
        <v>1</v>
      </c>
      <c r="BQ4" s="4" t="s">
        <v>1</v>
      </c>
      <c r="BR4" s="4" t="s">
        <v>1</v>
      </c>
      <c r="BS4" s="4" t="s">
        <v>1</v>
      </c>
      <c r="BT4" s="4" t="s">
        <v>1</v>
      </c>
      <c r="BU4" s="4" t="s">
        <v>1</v>
      </c>
      <c r="BV4" s="4" t="s">
        <v>1</v>
      </c>
      <c r="BW4" s="4" t="s">
        <v>1</v>
      </c>
      <c r="BX4" s="4" t="s">
        <v>1</v>
      </c>
      <c r="BY4" s="4" t="s">
        <v>1</v>
      </c>
      <c r="BZ4" s="4" t="s">
        <v>1</v>
      </c>
      <c r="CA4" s="4" t="s">
        <v>1</v>
      </c>
      <c r="CB4" s="4" t="s">
        <v>1</v>
      </c>
      <c r="CC4" s="4" t="s">
        <v>1</v>
      </c>
      <c r="CD4" s="4" t="s">
        <v>1</v>
      </c>
      <c r="CE4" s="4" t="s">
        <v>1</v>
      </c>
      <c r="CF4" s="4" t="s">
        <v>1</v>
      </c>
      <c r="CG4" s="4" t="s">
        <v>1</v>
      </c>
      <c r="CH4" s="4" t="s">
        <v>1</v>
      </c>
      <c r="CI4" s="4" t="s">
        <v>1</v>
      </c>
      <c r="CJ4" s="4" t="s">
        <v>1</v>
      </c>
      <c r="CK4" s="4" t="s">
        <v>1</v>
      </c>
      <c r="CL4" s="4" t="s">
        <v>1</v>
      </c>
      <c r="CM4" s="4" t="s">
        <v>1</v>
      </c>
      <c r="CN4" s="4" t="s">
        <v>1</v>
      </c>
      <c r="CO4" s="4" t="s">
        <v>1</v>
      </c>
      <c r="CP4" s="4" t="s">
        <v>1</v>
      </c>
      <c r="CQ4" s="4" t="s">
        <v>1</v>
      </c>
      <c r="CR4" s="4" t="s">
        <v>1</v>
      </c>
      <c r="CS4" s="4" t="s">
        <v>1</v>
      </c>
      <c r="CT4" s="4" t="s">
        <v>1</v>
      </c>
      <c r="CU4" s="4" t="s">
        <v>1</v>
      </c>
      <c r="CV4" s="4" t="s">
        <v>1</v>
      </c>
      <c r="CW4" s="4" t="s">
        <v>1</v>
      </c>
      <c r="CX4" s="4" t="s">
        <v>1</v>
      </c>
      <c r="CY4" s="4" t="s">
        <v>1</v>
      </c>
      <c r="CZ4" s="4" t="s">
        <v>1</v>
      </c>
      <c r="DA4" s="4" t="s">
        <v>1</v>
      </c>
      <c r="DB4" s="4" t="s">
        <v>1</v>
      </c>
      <c r="DC4" s="4" t="s">
        <v>1</v>
      </c>
      <c r="DD4" s="4" t="s">
        <v>1</v>
      </c>
      <c r="DE4" s="4" t="s">
        <v>1</v>
      </c>
      <c r="DF4" s="4" t="s">
        <v>1</v>
      </c>
      <c r="DG4" s="4" t="s">
        <v>1</v>
      </c>
      <c r="DH4" s="4" t="s">
        <v>1</v>
      </c>
      <c r="DI4" s="4" t="s">
        <v>1</v>
      </c>
      <c r="DJ4" s="4" t="s">
        <v>1</v>
      </c>
      <c r="DK4" s="4" t="s">
        <v>1</v>
      </c>
      <c r="DL4" s="4" t="s">
        <v>1</v>
      </c>
      <c r="DM4" s="4" t="s">
        <v>1</v>
      </c>
      <c r="DN4" s="4" t="s">
        <v>1</v>
      </c>
      <c r="DO4" s="4" t="s">
        <v>1</v>
      </c>
      <c r="DP4" s="4" t="s">
        <v>1</v>
      </c>
      <c r="DQ4" s="4" t="s">
        <v>1</v>
      </c>
      <c r="DR4" s="4" t="s">
        <v>1</v>
      </c>
      <c r="DS4" s="4" t="s">
        <v>1</v>
      </c>
      <c r="DT4" s="4" t="s">
        <v>1</v>
      </c>
      <c r="DU4" s="4" t="s">
        <v>1</v>
      </c>
      <c r="DV4" s="4" t="s">
        <v>1</v>
      </c>
      <c r="DW4" s="4" t="s">
        <v>1</v>
      </c>
      <c r="DX4" s="4" t="s">
        <v>1</v>
      </c>
      <c r="DY4" s="4" t="s">
        <v>1</v>
      </c>
      <c r="DZ4" s="4" t="s">
        <v>1</v>
      </c>
      <c r="EA4" s="4" t="s">
        <v>1</v>
      </c>
      <c r="EB4" s="4" t="s">
        <v>1</v>
      </c>
      <c r="EC4" s="4" t="s">
        <v>1</v>
      </c>
      <c r="ED4" s="4" t="s">
        <v>1</v>
      </c>
      <c r="EE4" s="4" t="s">
        <v>1</v>
      </c>
      <c r="EF4" s="4" t="s">
        <v>1</v>
      </c>
      <c r="EG4" s="4" t="s">
        <v>1</v>
      </c>
      <c r="EH4" s="4" t="s">
        <v>1</v>
      </c>
      <c r="EI4" s="4" t="s">
        <v>1</v>
      </c>
    </row>
    <row r="5" spans="1:139" s="5" customFormat="1" ht="15" customHeight="1" x14ac:dyDescent="0.2">
      <c r="A5" s="11" t="s">
        <v>146</v>
      </c>
      <c r="B5" s="12">
        <v>1</v>
      </c>
      <c r="C5" s="5">
        <v>95</v>
      </c>
    </row>
    <row r="6" spans="1:139" s="5" customFormat="1" x14ac:dyDescent="0.2">
      <c r="A6" s="13"/>
      <c r="B6" s="12">
        <v>2</v>
      </c>
      <c r="C6" s="5">
        <v>97</v>
      </c>
    </row>
    <row r="7" spans="1:139" s="5" customFormat="1" x14ac:dyDescent="0.2">
      <c r="A7" s="13"/>
      <c r="B7" s="12">
        <v>3</v>
      </c>
      <c r="C7" s="5">
        <v>95</v>
      </c>
    </row>
    <row r="8" spans="1:139" s="5" customFormat="1" x14ac:dyDescent="0.2">
      <c r="A8" s="13"/>
      <c r="B8" s="12">
        <v>4</v>
      </c>
      <c r="C8" s="5">
        <v>94</v>
      </c>
    </row>
    <row r="9" spans="1:139" s="5" customFormat="1" x14ac:dyDescent="0.2">
      <c r="A9" s="13"/>
      <c r="B9" s="12">
        <v>5</v>
      </c>
      <c r="C9" s="5">
        <v>93</v>
      </c>
    </row>
    <row r="10" spans="1:139" s="5" customFormat="1" x14ac:dyDescent="0.2">
      <c r="A10" s="13"/>
      <c r="B10" s="12">
        <v>6</v>
      </c>
      <c r="C10" s="5">
        <v>89</v>
      </c>
    </row>
    <row r="11" spans="1:139" s="5" customFormat="1" x14ac:dyDescent="0.2">
      <c r="A11" s="13"/>
      <c r="B11" s="12">
        <v>7</v>
      </c>
      <c r="C11" s="5">
        <v>93</v>
      </c>
    </row>
    <row r="12" spans="1:139" s="5" customFormat="1" x14ac:dyDescent="0.2">
      <c r="A12" s="13"/>
      <c r="B12" s="12">
        <v>8</v>
      </c>
      <c r="C12" s="5">
        <v>93</v>
      </c>
    </row>
    <row r="13" spans="1:139" s="5" customFormat="1" x14ac:dyDescent="0.2">
      <c r="A13" s="13"/>
      <c r="B13" s="12">
        <v>9</v>
      </c>
      <c r="C13" s="5">
        <v>91</v>
      </c>
    </row>
    <row r="14" spans="1:139" s="5" customFormat="1" ht="16" thickBot="1" x14ac:dyDescent="0.25">
      <c r="A14" s="13"/>
      <c r="B14" s="12">
        <v>10</v>
      </c>
      <c r="C14" s="5">
        <v>95</v>
      </c>
    </row>
    <row r="15" spans="1:139" s="10" customFormat="1" x14ac:dyDescent="0.2">
      <c r="A15" s="14" t="s">
        <v>147</v>
      </c>
      <c r="B15" s="15">
        <v>1</v>
      </c>
      <c r="C15" s="10">
        <v>61</v>
      </c>
    </row>
    <row r="16" spans="1:139" s="5" customFormat="1" x14ac:dyDescent="0.2">
      <c r="A16" s="13"/>
      <c r="B16" s="12">
        <v>2</v>
      </c>
      <c r="C16" s="5">
        <v>57</v>
      </c>
    </row>
    <row r="17" spans="1:3" s="5" customFormat="1" x14ac:dyDescent="0.2">
      <c r="A17" s="13"/>
      <c r="B17" s="12">
        <v>3</v>
      </c>
      <c r="C17" s="5">
        <v>55</v>
      </c>
    </row>
    <row r="18" spans="1:3" s="5" customFormat="1" x14ac:dyDescent="0.2">
      <c r="A18" s="13"/>
      <c r="B18" s="12">
        <v>4</v>
      </c>
      <c r="C18" s="5">
        <v>56</v>
      </c>
    </row>
    <row r="19" spans="1:3" s="5" customFormat="1" x14ac:dyDescent="0.2">
      <c r="A19" s="13"/>
      <c r="B19" s="12">
        <v>5</v>
      </c>
      <c r="C19" s="5">
        <v>54</v>
      </c>
    </row>
    <row r="20" spans="1:3" s="5" customFormat="1" x14ac:dyDescent="0.2">
      <c r="A20" s="13"/>
      <c r="B20" s="12">
        <v>6</v>
      </c>
      <c r="C20" s="5">
        <v>53</v>
      </c>
    </row>
    <row r="21" spans="1:3" s="5" customFormat="1" x14ac:dyDescent="0.2">
      <c r="A21" s="13"/>
      <c r="B21" s="12">
        <v>7</v>
      </c>
      <c r="C21" s="5">
        <v>51</v>
      </c>
    </row>
    <row r="22" spans="1:3" s="5" customFormat="1" x14ac:dyDescent="0.2">
      <c r="A22" s="13"/>
      <c r="B22" s="12">
        <v>8</v>
      </c>
      <c r="C22" s="5">
        <v>50</v>
      </c>
    </row>
    <row r="23" spans="1:3" s="5" customFormat="1" x14ac:dyDescent="0.2">
      <c r="A23" s="13"/>
      <c r="B23" s="12">
        <v>9</v>
      </c>
      <c r="C23" s="5">
        <v>52</v>
      </c>
    </row>
    <row r="24" spans="1:3" s="5" customFormat="1" x14ac:dyDescent="0.2">
      <c r="A24" s="13"/>
      <c r="B24" s="12">
        <v>10</v>
      </c>
      <c r="C24" s="5">
        <v>52</v>
      </c>
    </row>
    <row r="26" spans="1:3" x14ac:dyDescent="0.2">
      <c r="A26" s="7"/>
    </row>
  </sheetData>
  <sheetProtection algorithmName="SHA-512" hashValue="HRku9qxKGj/93tY5EDPl3kkLDKTU5v1AtmH3bbZkCGjWzienZZ/cJYyAnBLSBIcyHjnlSWfnQV2UAdygVSUcUg==" saltValue="8OlZ6kpKABWJqcsVNBNXNQ==" spinCount="100000" sheet="1" objects="1" scenarios="1" selectLockedCells="1"/>
  <dataValidations count="1">
    <dataValidation allowBlank="1" showErrorMessage="1" promptTitle="Name" prompt="Gib hier deinen Namen ein, bevor du deine Werte einträgst." sqref="C3:EI3" xr:uid="{4FEBEB77-E76B-4CF0-BB4F-625D1086ADFC}"/>
  </dataValidation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5FD56-7D3C-45F3-AF6F-5C196A1E3239}">
  <dimension ref="A1:J30"/>
  <sheetViews>
    <sheetView tabSelected="1" workbookViewId="0">
      <selection activeCell="D10" sqref="D10"/>
    </sheetView>
  </sheetViews>
  <sheetFormatPr baseColWidth="10" defaultColWidth="11.5" defaultRowHeight="15" x14ac:dyDescent="0.2"/>
  <cols>
    <col min="2" max="10" width="19.83203125" customWidth="1"/>
  </cols>
  <sheetData>
    <row r="1" spans="1:10" ht="26" x14ac:dyDescent="0.3">
      <c r="A1" s="22" t="s">
        <v>145</v>
      </c>
      <c r="B1" s="22"/>
    </row>
    <row r="3" spans="1:10" x14ac:dyDescent="0.2">
      <c r="A3" s="23"/>
      <c r="B3" s="24" t="s">
        <v>5</v>
      </c>
      <c r="C3" s="8"/>
      <c r="D3" s="24"/>
      <c r="E3" s="24" t="s">
        <v>2</v>
      </c>
      <c r="F3" s="8"/>
      <c r="G3" s="24"/>
      <c r="H3" s="24" t="s">
        <v>6</v>
      </c>
      <c r="I3" s="8"/>
      <c r="J3" s="23"/>
    </row>
    <row r="4" spans="1:10" ht="67" customHeight="1" x14ac:dyDescent="0.2">
      <c r="A4" s="20" t="s">
        <v>3</v>
      </c>
      <c r="B4" s="18" t="s">
        <v>4</v>
      </c>
      <c r="C4" s="18" t="s">
        <v>148</v>
      </c>
      <c r="D4" s="18" t="s">
        <v>149</v>
      </c>
      <c r="E4" s="18" t="s">
        <v>4</v>
      </c>
      <c r="F4" s="18" t="s">
        <v>148</v>
      </c>
      <c r="G4" s="18" t="s">
        <v>149</v>
      </c>
      <c r="H4" s="18" t="s">
        <v>4</v>
      </c>
      <c r="I4" s="18" t="s">
        <v>148</v>
      </c>
      <c r="J4" s="18" t="s">
        <v>149</v>
      </c>
    </row>
    <row r="5" spans="1:10" x14ac:dyDescent="0.2">
      <c r="A5" s="21">
        <v>0.125</v>
      </c>
      <c r="B5" s="25">
        <f>AVERAGE(n1.1)</f>
        <v>106</v>
      </c>
      <c r="C5" s="19">
        <f>B5*4</f>
        <v>424</v>
      </c>
      <c r="D5" s="19" t="e">
        <f>_xlfn.STDEV.S(n1.1)*4</f>
        <v>#DIV/0!</v>
      </c>
      <c r="E5" s="19">
        <f>AVERAGE(w1.1)</f>
        <v>85</v>
      </c>
      <c r="F5" s="19">
        <f>E5*4</f>
        <v>340</v>
      </c>
      <c r="G5" s="19" t="e">
        <f>_xlfn.STDEV.S(w1.1)*4</f>
        <v>#DIV/0!</v>
      </c>
      <c r="H5" s="19">
        <f>AVERAGE(kw1.1)</f>
        <v>95</v>
      </c>
      <c r="I5" s="19">
        <f>H5*4</f>
        <v>380</v>
      </c>
      <c r="J5" s="19" t="e">
        <f>_xlfn.STDEV.S(kw1.1)*4</f>
        <v>#DIV/0!</v>
      </c>
    </row>
    <row r="6" spans="1:10" x14ac:dyDescent="0.2">
      <c r="A6" s="21">
        <v>0.625</v>
      </c>
      <c r="B6" s="25">
        <f>AVERAGE(n1.2)</f>
        <v>105</v>
      </c>
      <c r="C6" s="19">
        <f t="shared" ref="C6:C24" si="0">B6*4</f>
        <v>420</v>
      </c>
      <c r="D6" s="19" t="e">
        <f>_xlfn.STDEV.S(n1.2)*4</f>
        <v>#DIV/0!</v>
      </c>
      <c r="E6" s="19">
        <f>AVERAGE(w1.2)</f>
        <v>87</v>
      </c>
      <c r="F6" s="19">
        <f t="shared" ref="F6:F24" si="1">E6*4</f>
        <v>348</v>
      </c>
      <c r="G6" s="19" t="e">
        <f>_xlfn.STDEV.S(w1.2)*4</f>
        <v>#DIV/0!</v>
      </c>
      <c r="H6" s="19">
        <f>AVERAGE(kw1.2)</f>
        <v>97</v>
      </c>
      <c r="I6" s="19">
        <f t="shared" ref="I6:I24" si="2">H6*4</f>
        <v>388</v>
      </c>
      <c r="J6" s="19" t="e">
        <f>_xlfn.STDEV.S(kw1.2)*4</f>
        <v>#DIV/0!</v>
      </c>
    </row>
    <row r="7" spans="1:10" x14ac:dyDescent="0.2">
      <c r="A7" s="21">
        <v>1.125</v>
      </c>
      <c r="B7" s="25">
        <f>AVERAGE(n1.3)</f>
        <v>101</v>
      </c>
      <c r="C7" s="19">
        <f t="shared" si="0"/>
        <v>404</v>
      </c>
      <c r="D7" s="19" t="e">
        <f>_xlfn.STDEV.S(n1.3)*4</f>
        <v>#DIV/0!</v>
      </c>
      <c r="E7" s="19">
        <f>AVERAGE(w1.3)</f>
        <v>85</v>
      </c>
      <c r="F7" s="19">
        <f t="shared" si="1"/>
        <v>340</v>
      </c>
      <c r="G7" s="19" t="e">
        <f>_xlfn.STDEV.S(w1.3)*4</f>
        <v>#DIV/0!</v>
      </c>
      <c r="H7" s="19">
        <f>AVERAGE(kw1.3)</f>
        <v>95</v>
      </c>
      <c r="I7" s="19">
        <f t="shared" si="2"/>
        <v>380</v>
      </c>
      <c r="J7" s="19" t="e">
        <f>_xlfn.STDEV.S(kw1.3)*4</f>
        <v>#DIV/0!</v>
      </c>
    </row>
    <row r="8" spans="1:10" x14ac:dyDescent="0.2">
      <c r="A8" s="21">
        <v>1.625</v>
      </c>
      <c r="B8" s="25">
        <f>AVERAGE(n1.4)</f>
        <v>105</v>
      </c>
      <c r="C8" s="19">
        <f t="shared" si="0"/>
        <v>420</v>
      </c>
      <c r="D8" s="19" t="e">
        <f>_xlfn.STDEV.S(n1.4)*4</f>
        <v>#DIV/0!</v>
      </c>
      <c r="E8" s="19">
        <f>AVERAGE(w1.4)</f>
        <v>85</v>
      </c>
      <c r="F8" s="19">
        <f t="shared" si="1"/>
        <v>340</v>
      </c>
      <c r="G8" s="19" t="e">
        <f>_xlfn.STDEV.S(w1.4)*4</f>
        <v>#DIV/0!</v>
      </c>
      <c r="H8" s="19">
        <f>AVERAGE(kw1.4)</f>
        <v>94</v>
      </c>
      <c r="I8" s="19">
        <f t="shared" si="2"/>
        <v>376</v>
      </c>
      <c r="J8" s="19" t="e">
        <f>_xlfn.STDEV.S(kw1.4)*4</f>
        <v>#DIV/0!</v>
      </c>
    </row>
    <row r="9" spans="1:10" x14ac:dyDescent="0.2">
      <c r="A9" s="21">
        <v>2.125</v>
      </c>
      <c r="B9" s="25">
        <f>AVERAGE(n1.5)</f>
        <v>104</v>
      </c>
      <c r="C9" s="19">
        <f t="shared" si="0"/>
        <v>416</v>
      </c>
      <c r="D9" s="19" t="e">
        <f>_xlfn.STDEV.S(n1.5)*4</f>
        <v>#DIV/0!</v>
      </c>
      <c r="E9" s="19">
        <f>AVERAGE(w1.5)</f>
        <v>90</v>
      </c>
      <c r="F9" s="19">
        <f t="shared" si="1"/>
        <v>360</v>
      </c>
      <c r="G9" s="19" t="e">
        <f>_xlfn.STDEV.S(w1.5)*4</f>
        <v>#DIV/0!</v>
      </c>
      <c r="H9" s="19">
        <f>AVERAGE(kw1.5)</f>
        <v>93</v>
      </c>
      <c r="I9" s="19">
        <f t="shared" si="2"/>
        <v>372</v>
      </c>
      <c r="J9" s="19" t="e">
        <f>_xlfn.STDEV.S(kw1.5)*4</f>
        <v>#DIV/0!</v>
      </c>
    </row>
    <row r="10" spans="1:10" x14ac:dyDescent="0.2">
      <c r="A10" s="21">
        <v>2.625</v>
      </c>
      <c r="B10" s="25">
        <f>AVERAGE(n1.6)</f>
        <v>104</v>
      </c>
      <c r="C10" s="19">
        <f t="shared" si="0"/>
        <v>416</v>
      </c>
      <c r="D10" s="19" t="e">
        <f>_xlfn.STDEV.S(n1.6)*4</f>
        <v>#DIV/0!</v>
      </c>
      <c r="E10" s="19">
        <f>AVERAGE(w1.6)</f>
        <v>90</v>
      </c>
      <c r="F10" s="19">
        <f t="shared" si="1"/>
        <v>360</v>
      </c>
      <c r="G10" s="19" t="e">
        <f>_xlfn.STDEV.S(w1.6)*4</f>
        <v>#DIV/0!</v>
      </c>
      <c r="H10" s="19">
        <f>AVERAGE(kw1.6)</f>
        <v>89</v>
      </c>
      <c r="I10" s="19">
        <f t="shared" si="2"/>
        <v>356</v>
      </c>
      <c r="J10" s="19" t="e">
        <f>_xlfn.STDEV.S(kw1.6)*4</f>
        <v>#DIV/0!</v>
      </c>
    </row>
    <row r="11" spans="1:10" x14ac:dyDescent="0.2">
      <c r="A11" s="21">
        <v>3.125</v>
      </c>
      <c r="B11" s="25">
        <f>AVERAGE(n1.7)</f>
        <v>103</v>
      </c>
      <c r="C11" s="19">
        <f t="shared" si="0"/>
        <v>412</v>
      </c>
      <c r="D11" s="19" t="e">
        <f>_xlfn.STDEV.S(n1.7)*4</f>
        <v>#DIV/0!</v>
      </c>
      <c r="E11" s="19">
        <f>AVERAGE(w1.7)</f>
        <v>90</v>
      </c>
      <c r="F11" s="19">
        <f t="shared" si="1"/>
        <v>360</v>
      </c>
      <c r="G11" s="19" t="e">
        <f>_xlfn.STDEV.S(w1.7)*4</f>
        <v>#DIV/0!</v>
      </c>
      <c r="H11" s="19">
        <f>AVERAGE(kw1.7)</f>
        <v>93</v>
      </c>
      <c r="I11" s="19">
        <f t="shared" si="2"/>
        <v>372</v>
      </c>
      <c r="J11" s="19" t="e">
        <f>_xlfn.STDEV.S(kw1.7)*4</f>
        <v>#DIV/0!</v>
      </c>
    </row>
    <row r="12" spans="1:10" x14ac:dyDescent="0.2">
      <c r="A12" s="21">
        <v>3.625</v>
      </c>
      <c r="B12" s="25">
        <f>AVERAGE(n1.8)</f>
        <v>105</v>
      </c>
      <c r="C12" s="19">
        <f t="shared" si="0"/>
        <v>420</v>
      </c>
      <c r="D12" s="19" t="e">
        <f>_xlfn.STDEV.S(n1.8)*4</f>
        <v>#DIV/0!</v>
      </c>
      <c r="E12" s="19">
        <f>AVERAGE(w1.8)</f>
        <v>92</v>
      </c>
      <c r="F12" s="19">
        <f t="shared" si="1"/>
        <v>368</v>
      </c>
      <c r="G12" s="19" t="e">
        <f>_xlfn.STDEV.S(w1.8)*4</f>
        <v>#DIV/0!</v>
      </c>
      <c r="H12" s="19">
        <f>AVERAGE(kw1.8)</f>
        <v>93</v>
      </c>
      <c r="I12" s="19">
        <f t="shared" si="2"/>
        <v>372</v>
      </c>
      <c r="J12" s="19" t="e">
        <f>_xlfn.STDEV.S(kw1.8)*4</f>
        <v>#DIV/0!</v>
      </c>
    </row>
    <row r="13" spans="1:10" x14ac:dyDescent="0.2">
      <c r="A13" s="21">
        <v>4.125</v>
      </c>
      <c r="B13" s="25">
        <f>AVERAGE(n1.9)</f>
        <v>106</v>
      </c>
      <c r="C13" s="19">
        <f t="shared" si="0"/>
        <v>424</v>
      </c>
      <c r="D13" s="19" t="e">
        <f>_xlfn.STDEV.S(n1.9)*4</f>
        <v>#DIV/0!</v>
      </c>
      <c r="E13" s="19">
        <f>AVERAGE(w1.9)</f>
        <v>88</v>
      </c>
      <c r="F13" s="19">
        <f t="shared" si="1"/>
        <v>352</v>
      </c>
      <c r="G13" s="19" t="e">
        <f>_xlfn.STDEV.S(w1.9)*4</f>
        <v>#DIV/0!</v>
      </c>
      <c r="H13" s="19">
        <f>AVERAGE(kw1.9)</f>
        <v>91</v>
      </c>
      <c r="I13" s="19">
        <f t="shared" si="2"/>
        <v>364</v>
      </c>
      <c r="J13" s="19" t="e">
        <f>_xlfn.STDEV.S(kw1.9)*4</f>
        <v>#DIV/0!</v>
      </c>
    </row>
    <row r="14" spans="1:10" ht="16" thickBot="1" x14ac:dyDescent="0.25">
      <c r="A14" s="21">
        <v>4.625</v>
      </c>
      <c r="B14" s="25">
        <f>AVERAGE(n1.10)</f>
        <v>104</v>
      </c>
      <c r="C14" s="19">
        <f t="shared" si="0"/>
        <v>416</v>
      </c>
      <c r="D14" s="19" t="e">
        <f>_xlfn.STDEV.S(n1.10)*4</f>
        <v>#DIV/0!</v>
      </c>
      <c r="E14" s="19">
        <f>AVERAGE(w1.10)</f>
        <v>90</v>
      </c>
      <c r="F14" s="19">
        <f t="shared" si="1"/>
        <v>360</v>
      </c>
      <c r="G14" s="19" t="e">
        <f>_xlfn.STDEV.S(w1.10)*4</f>
        <v>#DIV/0!</v>
      </c>
      <c r="H14" s="19">
        <f>AVERAGE(kw1.10)</f>
        <v>95</v>
      </c>
      <c r="I14" s="19">
        <f t="shared" si="2"/>
        <v>380</v>
      </c>
      <c r="J14" s="19" t="e">
        <f>_xlfn.STDEV.S(kw1.10)*4</f>
        <v>#DIV/0!</v>
      </c>
    </row>
    <row r="15" spans="1:10" s="29" customFormat="1" ht="16" thickTop="1" x14ac:dyDescent="0.2">
      <c r="A15" s="26">
        <v>30.125</v>
      </c>
      <c r="B15" s="28">
        <f>AVERAGE(n2.1)</f>
        <v>104</v>
      </c>
      <c r="C15" s="27">
        <f t="shared" si="0"/>
        <v>416</v>
      </c>
      <c r="D15" s="27" t="e">
        <f>_xlfn.STDEV.S(n2.1)*4</f>
        <v>#DIV/0!</v>
      </c>
      <c r="E15" s="27">
        <f>AVERAGE(w2.1)</f>
        <v>86</v>
      </c>
      <c r="F15" s="27">
        <f t="shared" si="1"/>
        <v>344</v>
      </c>
      <c r="G15" s="27" t="e">
        <f>_xlfn.STDEV.S(w2.1)*4</f>
        <v>#DIV/0!</v>
      </c>
      <c r="H15" s="27">
        <f>AVERAGE(kw2.1)</f>
        <v>61</v>
      </c>
      <c r="I15" s="27">
        <f t="shared" si="2"/>
        <v>244</v>
      </c>
      <c r="J15" s="27" t="e">
        <f>_xlfn.STDEV.S(kw2.1)*4</f>
        <v>#DIV/0!</v>
      </c>
    </row>
    <row r="16" spans="1:10" x14ac:dyDescent="0.2">
      <c r="A16" s="21">
        <v>30.625</v>
      </c>
      <c r="B16" s="25">
        <f>AVERAGE(n2.2)</f>
        <v>106</v>
      </c>
      <c r="C16" s="19">
        <f t="shared" si="0"/>
        <v>424</v>
      </c>
      <c r="D16" s="19" t="e">
        <f>_xlfn.STDEV.S(n2.2)*4</f>
        <v>#DIV/0!</v>
      </c>
      <c r="E16" s="19">
        <f>AVERAGE(w2.2)</f>
        <v>80</v>
      </c>
      <c r="F16" s="19">
        <f t="shared" si="1"/>
        <v>320</v>
      </c>
      <c r="G16" s="19" t="e">
        <f>_xlfn.STDEV.S(w2.2)*4</f>
        <v>#DIV/0!</v>
      </c>
      <c r="H16" s="19">
        <f>AVERAGE(kw2.2)</f>
        <v>57</v>
      </c>
      <c r="I16" s="19">
        <f t="shared" si="2"/>
        <v>228</v>
      </c>
      <c r="J16" s="19" t="e">
        <f>_xlfn.STDEV.S(kw2.2)*4</f>
        <v>#DIV/0!</v>
      </c>
    </row>
    <row r="17" spans="1:10" x14ac:dyDescent="0.2">
      <c r="A17" s="21">
        <v>31.125</v>
      </c>
      <c r="B17" s="25">
        <f>AVERAGE(n2.3)</f>
        <v>105</v>
      </c>
      <c r="C17" s="19">
        <f t="shared" si="0"/>
        <v>420</v>
      </c>
      <c r="D17" s="19" t="e">
        <f>_xlfn.STDEV.S(n2.3)*4</f>
        <v>#DIV/0!</v>
      </c>
      <c r="E17" s="19">
        <f>AVERAGE(w2.3)</f>
        <v>80</v>
      </c>
      <c r="F17" s="19">
        <f t="shared" si="1"/>
        <v>320</v>
      </c>
      <c r="G17" s="19" t="e">
        <f>_xlfn.STDEV.S(w2.3)*4</f>
        <v>#DIV/0!</v>
      </c>
      <c r="H17" s="19">
        <f>AVERAGE(kw2.3)</f>
        <v>55</v>
      </c>
      <c r="I17" s="19">
        <f t="shared" si="2"/>
        <v>220</v>
      </c>
      <c r="J17" s="19" t="e">
        <f>_xlfn.STDEV.S(kw2.3)*4</f>
        <v>#DIV/0!</v>
      </c>
    </row>
    <row r="18" spans="1:10" x14ac:dyDescent="0.2">
      <c r="A18" s="21">
        <v>31.625</v>
      </c>
      <c r="B18" s="25">
        <f>AVERAGE(n2.4)</f>
        <v>108</v>
      </c>
      <c r="C18" s="19">
        <f t="shared" si="0"/>
        <v>432</v>
      </c>
      <c r="D18" s="19" t="e">
        <f>_xlfn.STDEV.S(n2.4)*4</f>
        <v>#DIV/0!</v>
      </c>
      <c r="E18" s="19">
        <f>AVERAGE(w2.4)</f>
        <v>78</v>
      </c>
      <c r="F18" s="19">
        <f t="shared" si="1"/>
        <v>312</v>
      </c>
      <c r="G18" s="19" t="e">
        <f>_xlfn.STDEV.S(w2.4)*4</f>
        <v>#DIV/0!</v>
      </c>
      <c r="H18" s="19">
        <f>AVERAGE(kw2.4)</f>
        <v>56</v>
      </c>
      <c r="I18" s="19">
        <f t="shared" si="2"/>
        <v>224</v>
      </c>
      <c r="J18" s="19" t="e">
        <f>_xlfn.STDEV.S(kw2.4)*4</f>
        <v>#DIV/0!</v>
      </c>
    </row>
    <row r="19" spans="1:10" x14ac:dyDescent="0.2">
      <c r="A19" s="21">
        <v>32.125</v>
      </c>
      <c r="B19" s="25">
        <f>AVERAGE(n2.5)</f>
        <v>105</v>
      </c>
      <c r="C19" s="19">
        <f t="shared" si="0"/>
        <v>420</v>
      </c>
      <c r="D19" s="19" t="e">
        <f>_xlfn.STDEV.S(n2.5)*4</f>
        <v>#DIV/0!</v>
      </c>
      <c r="E19" s="19">
        <f>AVERAGE(w2.5)</f>
        <v>75</v>
      </c>
      <c r="F19" s="19">
        <f t="shared" si="1"/>
        <v>300</v>
      </c>
      <c r="G19" s="19" t="e">
        <f>_xlfn.STDEV.S(w2.5)*4</f>
        <v>#DIV/0!</v>
      </c>
      <c r="H19" s="19">
        <f>AVERAGE(kw2.5)</f>
        <v>54</v>
      </c>
      <c r="I19" s="19">
        <f t="shared" si="2"/>
        <v>216</v>
      </c>
      <c r="J19" s="19" t="e">
        <f>_xlfn.STDEV.S(kw2.5)*4</f>
        <v>#DIV/0!</v>
      </c>
    </row>
    <row r="20" spans="1:10" x14ac:dyDescent="0.2">
      <c r="A20" s="21">
        <v>32.625</v>
      </c>
      <c r="B20" s="25">
        <f>AVERAGE(n2.6)</f>
        <v>107</v>
      </c>
      <c r="C20" s="19">
        <f t="shared" si="0"/>
        <v>428</v>
      </c>
      <c r="D20" s="19" t="e">
        <f>_xlfn.STDEV.S(n2.6)*4</f>
        <v>#DIV/0!</v>
      </c>
      <c r="E20" s="19">
        <f>AVERAGE(w2.6)</f>
        <v>75</v>
      </c>
      <c r="F20" s="19">
        <f t="shared" si="1"/>
        <v>300</v>
      </c>
      <c r="G20" s="19" t="e">
        <f>_xlfn.STDEV.S(w2.6)*4</f>
        <v>#DIV/0!</v>
      </c>
      <c r="H20" s="19">
        <f>AVERAGE(kw2.6)</f>
        <v>53</v>
      </c>
      <c r="I20" s="19">
        <f t="shared" si="2"/>
        <v>212</v>
      </c>
      <c r="J20" s="19" t="e">
        <f>_xlfn.STDEV.S(kw2.6)*4</f>
        <v>#DIV/0!</v>
      </c>
    </row>
    <row r="21" spans="1:10" x14ac:dyDescent="0.2">
      <c r="A21" s="21">
        <v>33.125</v>
      </c>
      <c r="B21" s="25">
        <f>AVERAGE(n2.7)</f>
        <v>108</v>
      </c>
      <c r="C21" s="19">
        <f t="shared" si="0"/>
        <v>432</v>
      </c>
      <c r="D21" s="19" t="e">
        <f>_xlfn.STDEV.S(n2.7)*4</f>
        <v>#DIV/0!</v>
      </c>
      <c r="E21" s="19">
        <f>AVERAGE(w2.7)</f>
        <v>75</v>
      </c>
      <c r="F21" s="19">
        <f t="shared" si="1"/>
        <v>300</v>
      </c>
      <c r="G21" s="19" t="e">
        <f>_xlfn.STDEV.S(w2.7)*4</f>
        <v>#DIV/0!</v>
      </c>
      <c r="H21" s="19">
        <f>AVERAGE(kw2.7)</f>
        <v>51</v>
      </c>
      <c r="I21" s="19">
        <f t="shared" si="2"/>
        <v>204</v>
      </c>
      <c r="J21" s="19" t="e">
        <f>_xlfn.STDEV.S(kw2.7)*4</f>
        <v>#DIV/0!</v>
      </c>
    </row>
    <row r="22" spans="1:10" x14ac:dyDescent="0.2">
      <c r="A22" s="21">
        <v>33.625</v>
      </c>
      <c r="B22" s="25">
        <f>AVERAGE(n2.8)</f>
        <v>109</v>
      </c>
      <c r="C22" s="19">
        <f t="shared" si="0"/>
        <v>436</v>
      </c>
      <c r="D22" s="19" t="e">
        <f>_xlfn.STDEV.S(n2.8)*4</f>
        <v>#DIV/0!</v>
      </c>
      <c r="E22" s="19">
        <f>AVERAGE(w2.8)</f>
        <v>73</v>
      </c>
      <c r="F22" s="19">
        <f t="shared" si="1"/>
        <v>292</v>
      </c>
      <c r="G22" s="19" t="e">
        <f>_xlfn.STDEV.S(w2.8)*4</f>
        <v>#DIV/0!</v>
      </c>
      <c r="H22" s="19">
        <f>AVERAGE(kw2.8)</f>
        <v>50</v>
      </c>
      <c r="I22" s="19">
        <f t="shared" si="2"/>
        <v>200</v>
      </c>
      <c r="J22" s="19" t="e">
        <f>_xlfn.STDEV.S(kw2.8)*4</f>
        <v>#DIV/0!</v>
      </c>
    </row>
    <row r="23" spans="1:10" x14ac:dyDescent="0.2">
      <c r="A23" s="21">
        <v>34.125</v>
      </c>
      <c r="B23" s="25">
        <f>AVERAGE(n2.9)</f>
        <v>108</v>
      </c>
      <c r="C23" s="19">
        <f t="shared" si="0"/>
        <v>432</v>
      </c>
      <c r="D23" s="19" t="e">
        <f>_xlfn.STDEV.S(n2.9)*4</f>
        <v>#DIV/0!</v>
      </c>
      <c r="E23" s="19">
        <f>AVERAGE(w2.9)</f>
        <v>71</v>
      </c>
      <c r="F23" s="19">
        <f t="shared" si="1"/>
        <v>284</v>
      </c>
      <c r="G23" s="19" t="e">
        <f>_xlfn.STDEV.S(w2.9)*4</f>
        <v>#DIV/0!</v>
      </c>
      <c r="H23" s="19">
        <f>AVERAGE(kw2.9)</f>
        <v>52</v>
      </c>
      <c r="I23" s="19">
        <f t="shared" si="2"/>
        <v>208</v>
      </c>
      <c r="J23" s="19" t="e">
        <f>_xlfn.STDEV.S(kw2.9)*4</f>
        <v>#DIV/0!</v>
      </c>
    </row>
    <row r="24" spans="1:10" x14ac:dyDescent="0.2">
      <c r="A24" s="21">
        <v>34.625</v>
      </c>
      <c r="B24" s="25">
        <f>AVERAGE(n2.10)</f>
        <v>109</v>
      </c>
      <c r="C24" s="19">
        <f t="shared" si="0"/>
        <v>436</v>
      </c>
      <c r="D24" s="19" t="e">
        <f>_xlfn.STDEV.S(n2.10)*4</f>
        <v>#DIV/0!</v>
      </c>
      <c r="E24" s="19">
        <f>AVERAGE(w2.10)</f>
        <v>71</v>
      </c>
      <c r="F24" s="19">
        <f t="shared" si="1"/>
        <v>284</v>
      </c>
      <c r="G24" s="19" t="e">
        <f>_xlfn.STDEV.S(w2.10)*4</f>
        <v>#DIV/0!</v>
      </c>
      <c r="H24" s="19">
        <f>AVERAGE(kw2.10)</f>
        <v>52</v>
      </c>
      <c r="I24" s="19">
        <f t="shared" si="2"/>
        <v>208</v>
      </c>
      <c r="J24" s="19" t="e">
        <f>_xlfn.STDEV.S(kw2.10)*4</f>
        <v>#DIV/0!</v>
      </c>
    </row>
    <row r="25" spans="1:10" x14ac:dyDescent="0.2">
      <c r="B25" s="21"/>
      <c r="C25" s="19"/>
      <c r="D25" s="19"/>
      <c r="E25" s="19"/>
      <c r="F25" s="19"/>
      <c r="G25" s="19"/>
      <c r="H25" s="19"/>
      <c r="I25" s="19"/>
      <c r="J25" s="19"/>
    </row>
    <row r="26" spans="1:10" x14ac:dyDescent="0.2">
      <c r="A26" s="21" t="s">
        <v>150</v>
      </c>
      <c r="B26" s="21"/>
      <c r="C26" s="19">
        <f>AVERAGE(C5:C14)</f>
        <v>417.2</v>
      </c>
      <c r="D26" s="19">
        <f>_xlfn.STDEV.S(' Nährlösung'!C5:EI14)*4</f>
        <v>5.9777364723893056</v>
      </c>
      <c r="E26" s="19"/>
      <c r="F26" s="19">
        <f>AVERAGE(F5:F14)</f>
        <v>352.8</v>
      </c>
      <c r="G26" s="19">
        <f>_xlfn.STDEV.S(Wirkstofflösung!C5:EI14)*4</f>
        <v>10.293471501663349</v>
      </c>
      <c r="H26" s="19"/>
      <c r="I26" s="19">
        <f>AVERAGE(I5:I14)</f>
        <v>374</v>
      </c>
      <c r="J26" s="19">
        <f>_xlfn.STDEV.S('konzentrierte Wirkstofflsg.'!C5:EI14)*4</f>
        <v>9.0921211313239034</v>
      </c>
    </row>
    <row r="27" spans="1:10" x14ac:dyDescent="0.2">
      <c r="A27" s="21" t="s">
        <v>151</v>
      </c>
      <c r="B27" s="21"/>
      <c r="C27" s="19">
        <f>AVERAGE(C15:C24)</f>
        <v>427.6</v>
      </c>
      <c r="D27" s="19">
        <f>_xlfn.STDEV.S(' Nährlösung'!C15:EI24)*4</f>
        <v>7.1678293630483259</v>
      </c>
      <c r="E27" s="19"/>
      <c r="F27" s="19">
        <f>AVERAGE(F15:F24)</f>
        <v>305.60000000000002</v>
      </c>
      <c r="G27" s="19">
        <f>_xlfn.STDEV.S(Wirkstofflösung!C15:EI24)*4</f>
        <v>18.685704577445176</v>
      </c>
      <c r="H27" s="19"/>
      <c r="I27" s="19">
        <f>AVERAGE(I15:I24)</f>
        <v>216.4</v>
      </c>
      <c r="J27" s="19">
        <f>_xlfn.STDEV.S('konzentrierte Wirkstofflsg.'!C15:EI24)*4</f>
        <v>13.125039682479695</v>
      </c>
    </row>
    <row r="28" spans="1:10" x14ac:dyDescent="0.2">
      <c r="A28" s="21"/>
      <c r="B28" s="21"/>
      <c r="C28" s="19"/>
      <c r="D28" s="19"/>
      <c r="E28" s="19"/>
      <c r="F28" s="19"/>
      <c r="G28" s="19"/>
      <c r="H28" s="19"/>
      <c r="I28" s="19"/>
      <c r="J28" s="19"/>
    </row>
    <row r="29" spans="1:10" x14ac:dyDescent="0.2">
      <c r="A29" s="21"/>
      <c r="B29" s="21"/>
      <c r="C29" s="19"/>
      <c r="D29" s="19"/>
      <c r="E29" s="19"/>
      <c r="F29" s="19"/>
      <c r="G29" s="19"/>
      <c r="H29" s="19"/>
      <c r="I29" s="19"/>
      <c r="J29" s="19"/>
    </row>
    <row r="30" spans="1:10" x14ac:dyDescent="0.2">
      <c r="A30" s="21"/>
      <c r="B30" s="21"/>
      <c r="C30" s="19"/>
      <c r="D30" s="19"/>
      <c r="E30" s="19"/>
      <c r="F30" s="19"/>
      <c r="G30" s="19"/>
      <c r="H30" s="19"/>
      <c r="I30" s="19"/>
      <c r="J30" s="19"/>
    </row>
  </sheetData>
  <sheetProtection algorithmName="SHA-512" hashValue="QXIXhiiYaK15PH8He3nFq14C/5VPEztTAIp67AqiTz/JxkE7syy9muiuvwvTC60HH2g+YdgUxarjRLLpr/RnVQ==" saltValue="sEuQpWNupfbFbCHzGpLzuQ==" spinCount="100000" sheet="1" objects="1" scenarios="1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B78BF-E23B-4E3A-A72B-7B795556909D}">
  <dimension ref="A1"/>
  <sheetViews>
    <sheetView zoomScaleNormal="100" workbookViewId="0">
      <selection activeCell="L20" sqref="L20"/>
    </sheetView>
  </sheetViews>
  <sheetFormatPr baseColWidth="10" defaultRowHeight="15" x14ac:dyDescent="0.2"/>
  <sheetData/>
  <sheetProtection algorithmName="SHA-512" hashValue="mIJXzn5nqDFNMMw/Gw9vTkn/uLtxmH7UXNU2MINgcWxDlND7z9b+Kl3LQVP4Ou7C4kjWaItHN/LWIrk4ooMZbw==" saltValue="TrFf3QztIr+tc4cyJClEoQ==" spinCount="100000" sheet="1" objects="1" scenarios="1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60</vt:i4>
      </vt:variant>
    </vt:vector>
  </HeadingPairs>
  <TitlesOfParts>
    <vt:vector size="65" baseType="lpstr">
      <vt:lpstr> Nährlösung</vt:lpstr>
      <vt:lpstr>Wirkstofflösung</vt:lpstr>
      <vt:lpstr>konzentrierte Wirkstofflsg.</vt:lpstr>
      <vt:lpstr>Zusammenfassung</vt:lpstr>
      <vt:lpstr>Diagramm</vt:lpstr>
      <vt:lpstr>kw1.1</vt:lpstr>
      <vt:lpstr>kw1.10</vt:lpstr>
      <vt:lpstr>kw1.2</vt:lpstr>
      <vt:lpstr>kw1.3</vt:lpstr>
      <vt:lpstr>kw1.4</vt:lpstr>
      <vt:lpstr>kw1.5</vt:lpstr>
      <vt:lpstr>kw1.6</vt:lpstr>
      <vt:lpstr>kw1.7</vt:lpstr>
      <vt:lpstr>kw1.8</vt:lpstr>
      <vt:lpstr>kw1.9</vt:lpstr>
      <vt:lpstr>kw2.1</vt:lpstr>
      <vt:lpstr>kw2.10</vt:lpstr>
      <vt:lpstr>kw2.2</vt:lpstr>
      <vt:lpstr>kw2.3</vt:lpstr>
      <vt:lpstr>kw2.4</vt:lpstr>
      <vt:lpstr>kw2.5</vt:lpstr>
      <vt:lpstr>kw2.6</vt:lpstr>
      <vt:lpstr>kw2.7</vt:lpstr>
      <vt:lpstr>kw2.8</vt:lpstr>
      <vt:lpstr>kw2.9</vt:lpstr>
      <vt:lpstr>n1.1</vt:lpstr>
      <vt:lpstr>n1.10</vt:lpstr>
      <vt:lpstr>n1.2</vt:lpstr>
      <vt:lpstr>n1.3</vt:lpstr>
      <vt:lpstr>n1.4</vt:lpstr>
      <vt:lpstr>n1.5</vt:lpstr>
      <vt:lpstr>n1.6</vt:lpstr>
      <vt:lpstr>n1.7</vt:lpstr>
      <vt:lpstr>n1.8</vt:lpstr>
      <vt:lpstr>n1.9</vt:lpstr>
      <vt:lpstr>n2.1</vt:lpstr>
      <vt:lpstr>n2.10</vt:lpstr>
      <vt:lpstr>n2.2</vt:lpstr>
      <vt:lpstr>n2.3</vt:lpstr>
      <vt:lpstr>n2.4</vt:lpstr>
      <vt:lpstr>n2.5</vt:lpstr>
      <vt:lpstr>n2.6</vt:lpstr>
      <vt:lpstr>n2.7</vt:lpstr>
      <vt:lpstr>n2.8</vt:lpstr>
      <vt:lpstr>n2.9</vt:lpstr>
      <vt:lpstr>w1.1</vt:lpstr>
      <vt:lpstr>w1.10</vt:lpstr>
      <vt:lpstr>w1.2</vt:lpstr>
      <vt:lpstr>w1.3</vt:lpstr>
      <vt:lpstr>w1.4</vt:lpstr>
      <vt:lpstr>w1.5</vt:lpstr>
      <vt:lpstr>w1.6</vt:lpstr>
      <vt:lpstr>w1.7</vt:lpstr>
      <vt:lpstr>w1.8</vt:lpstr>
      <vt:lpstr>w1.9</vt:lpstr>
      <vt:lpstr>w2.1</vt:lpstr>
      <vt:lpstr>w2.10</vt:lpstr>
      <vt:lpstr>w2.2</vt:lpstr>
      <vt:lpstr>w2.3</vt:lpstr>
      <vt:lpstr>w2.4</vt:lpstr>
      <vt:lpstr>w2.5</vt:lpstr>
      <vt:lpstr>w2.6</vt:lpstr>
      <vt:lpstr>w2.7</vt:lpstr>
      <vt:lpstr>w2.8</vt:lpstr>
      <vt:lpstr>w2.9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 Helbing</dc:creator>
  <cp:lastModifiedBy>Isabell Helbing</cp:lastModifiedBy>
  <dcterms:created xsi:type="dcterms:W3CDTF">2022-12-08T11:09:44Z</dcterms:created>
  <dcterms:modified xsi:type="dcterms:W3CDTF">2023-08-02T10:19:15Z</dcterms:modified>
</cp:coreProperties>
</file>